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REA MEDIO AMBIENTE\NOS\SMA RILES NOS\Anexos\Archivos adjuntos\Accion 2-7\"/>
    </mc:Choice>
  </mc:AlternateContent>
  <xr:revisionPtr revIDLastSave="0" documentId="13_ncr:101_{9E89EEC9-9FE4-4F32-938A-7FE50702732B}" xr6:coauthVersionLast="47" xr6:coauthVersionMax="47" xr10:uidLastSave="{00000000-0000-0000-0000-000000000000}"/>
  <bookViews>
    <workbookView xWindow="-120" yWindow="-120" windowWidth="20730" windowHeight="11160" xr2:uid="{129168DD-480F-4B65-8AB6-C3337AA18E50}"/>
  </bookViews>
  <sheets>
    <sheet name="pH-T Marzo" sheetId="2" r:id="rId1"/>
    <sheet name="pH-T Abril" sheetId="3" r:id="rId2"/>
    <sheet name="pH-T Mayo" sheetId="4" r:id="rId3"/>
    <sheet name="Caudal Marzo" sheetId="5" r:id="rId4"/>
    <sheet name="Caudal Abril" sheetId="6" r:id="rId5"/>
    <sheet name="Caudal Mayo" sheetId="7" r:id="rId6"/>
  </sheets>
  <externalReferences>
    <externalReference r:id="rId7"/>
    <externalReference r:id="rId8"/>
    <externalReference r:id="rId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7" l="1"/>
  <c r="C38" i="6"/>
  <c r="C39" i="5"/>
  <c r="E40" i="4"/>
  <c r="C40" i="4"/>
  <c r="B40" i="4"/>
  <c r="E39" i="4"/>
  <c r="C39" i="4"/>
  <c r="B39" i="4"/>
  <c r="C38" i="4"/>
  <c r="B38" i="4"/>
  <c r="E37" i="4"/>
  <c r="C37" i="4"/>
  <c r="B37" i="4"/>
  <c r="E36" i="4"/>
  <c r="C36" i="4"/>
  <c r="B36" i="4"/>
  <c r="E35" i="4"/>
  <c r="C35" i="4"/>
  <c r="B35" i="4"/>
  <c r="E34" i="4"/>
  <c r="C34" i="4"/>
  <c r="B34" i="4"/>
  <c r="E33" i="4"/>
  <c r="C33" i="4"/>
  <c r="B33" i="4"/>
  <c r="E32" i="4"/>
  <c r="C32" i="4"/>
  <c r="B32" i="4"/>
  <c r="C31" i="4"/>
  <c r="B31" i="4"/>
  <c r="C30" i="4"/>
  <c r="B30" i="4"/>
  <c r="E29" i="4"/>
  <c r="C29" i="4"/>
  <c r="B29" i="4"/>
  <c r="E28" i="4"/>
  <c r="C28" i="4"/>
  <c r="B28" i="4"/>
  <c r="E27" i="4"/>
  <c r="C27" i="4"/>
  <c r="B27" i="4"/>
  <c r="E26" i="4"/>
  <c r="C26" i="4"/>
  <c r="B26" i="4"/>
  <c r="E25" i="4"/>
  <c r="C25" i="4"/>
  <c r="B25" i="4"/>
  <c r="C24" i="4"/>
  <c r="B24" i="4"/>
  <c r="E23" i="4"/>
  <c r="C23" i="4"/>
  <c r="B23" i="4"/>
  <c r="E22" i="4"/>
  <c r="C22" i="4"/>
  <c r="B22" i="4"/>
  <c r="E21" i="4"/>
  <c r="C21" i="4"/>
  <c r="B21" i="4"/>
  <c r="E20" i="4"/>
  <c r="C20" i="4"/>
  <c r="B20" i="4"/>
  <c r="E19" i="4"/>
  <c r="C19" i="4"/>
  <c r="B19" i="4"/>
  <c r="E18" i="4"/>
  <c r="C18" i="4"/>
  <c r="B18" i="4"/>
  <c r="C17" i="4"/>
  <c r="B17" i="4"/>
  <c r="E16" i="4"/>
  <c r="C16" i="4"/>
  <c r="B16" i="4"/>
  <c r="E15" i="4"/>
  <c r="C15" i="4"/>
  <c r="B15" i="4"/>
  <c r="E14" i="4"/>
  <c r="C14" i="4"/>
  <c r="B14" i="4"/>
  <c r="E13" i="4"/>
  <c r="C13" i="4"/>
  <c r="B13" i="4"/>
  <c r="E12" i="4"/>
  <c r="C12" i="4"/>
  <c r="B12" i="4"/>
  <c r="E11" i="4"/>
  <c r="D11" i="4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C11" i="4"/>
  <c r="B11" i="4"/>
  <c r="C10" i="4"/>
  <c r="B10" i="4"/>
  <c r="E39" i="3"/>
  <c r="C39" i="3"/>
  <c r="B39" i="3"/>
  <c r="E38" i="3"/>
  <c r="C38" i="3"/>
  <c r="B38" i="3"/>
  <c r="E37" i="3"/>
  <c r="C37" i="3"/>
  <c r="B37" i="3"/>
  <c r="E36" i="3"/>
  <c r="C36" i="3"/>
  <c r="B36" i="3"/>
  <c r="E35" i="3"/>
  <c r="C35" i="3"/>
  <c r="B35" i="3"/>
  <c r="E34" i="3"/>
  <c r="C34" i="3"/>
  <c r="B34" i="3"/>
  <c r="C33" i="3"/>
  <c r="B33" i="3"/>
  <c r="E32" i="3"/>
  <c r="C32" i="3"/>
  <c r="B32" i="3"/>
  <c r="E31" i="3"/>
  <c r="C31" i="3"/>
  <c r="B31" i="3"/>
  <c r="E30" i="3"/>
  <c r="C30" i="3"/>
  <c r="B30" i="3"/>
  <c r="E29" i="3"/>
  <c r="C29" i="3"/>
  <c r="B29" i="3"/>
  <c r="E28" i="3"/>
  <c r="C28" i="3"/>
  <c r="B28" i="3"/>
  <c r="E27" i="3"/>
  <c r="C27" i="3"/>
  <c r="B27" i="3"/>
  <c r="C26" i="3"/>
  <c r="B26" i="3"/>
  <c r="C25" i="3"/>
  <c r="B25" i="3"/>
  <c r="C24" i="3"/>
  <c r="B24" i="3"/>
  <c r="E23" i="3"/>
  <c r="C23" i="3"/>
  <c r="B23" i="3"/>
  <c r="E22" i="3"/>
  <c r="C22" i="3"/>
  <c r="B22" i="3"/>
  <c r="E21" i="3"/>
  <c r="C21" i="3"/>
  <c r="B21" i="3"/>
  <c r="E20" i="3"/>
  <c r="C20" i="3"/>
  <c r="B20" i="3"/>
  <c r="C19" i="3"/>
  <c r="B19" i="3"/>
  <c r="E18" i="3"/>
  <c r="C18" i="3"/>
  <c r="B18" i="3"/>
  <c r="E17" i="3"/>
  <c r="C17" i="3"/>
  <c r="B17" i="3"/>
  <c r="E16" i="3"/>
  <c r="C16" i="3"/>
  <c r="B16" i="3"/>
  <c r="E15" i="3"/>
  <c r="C15" i="3"/>
  <c r="B15" i="3"/>
  <c r="E14" i="3"/>
  <c r="C14" i="3"/>
  <c r="B14" i="3"/>
  <c r="E13" i="3"/>
  <c r="C13" i="3"/>
  <c r="B13" i="3"/>
  <c r="D12" i="3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C12" i="3"/>
  <c r="B12" i="3"/>
  <c r="E11" i="3"/>
  <c r="D11" i="3"/>
  <c r="C11" i="3"/>
  <c r="B11" i="3"/>
  <c r="E10" i="3"/>
  <c r="C10" i="3"/>
  <c r="B10" i="3"/>
  <c r="E40" i="2"/>
  <c r="C40" i="2"/>
  <c r="B40" i="2"/>
  <c r="E39" i="2"/>
  <c r="C39" i="2"/>
  <c r="B39" i="2"/>
  <c r="E38" i="2"/>
  <c r="C38" i="2"/>
  <c r="B38" i="2"/>
  <c r="E37" i="2"/>
  <c r="C37" i="2"/>
  <c r="B37" i="2"/>
  <c r="C36" i="2"/>
  <c r="B36" i="2"/>
  <c r="E35" i="2"/>
  <c r="C35" i="2"/>
  <c r="B35" i="2"/>
  <c r="E34" i="2"/>
  <c r="C34" i="2"/>
  <c r="B34" i="2"/>
  <c r="E33" i="2"/>
  <c r="C33" i="2"/>
  <c r="B33" i="2"/>
  <c r="E32" i="2"/>
  <c r="C32" i="2"/>
  <c r="B32" i="2"/>
  <c r="E31" i="2"/>
  <c r="C31" i="2"/>
  <c r="B31" i="2"/>
  <c r="E30" i="2"/>
  <c r="C30" i="2"/>
  <c r="B30" i="2"/>
  <c r="C29" i="2"/>
  <c r="B29" i="2"/>
  <c r="E28" i="2"/>
  <c r="C28" i="2"/>
  <c r="B28" i="2"/>
  <c r="E27" i="2"/>
  <c r="C27" i="2"/>
  <c r="B27" i="2"/>
  <c r="E26" i="2"/>
  <c r="C26" i="2"/>
  <c r="B26" i="2"/>
  <c r="E25" i="2"/>
  <c r="C25" i="2"/>
  <c r="B25" i="2"/>
  <c r="E24" i="2"/>
  <c r="C24" i="2"/>
  <c r="B24" i="2"/>
  <c r="E23" i="2"/>
  <c r="C23" i="2"/>
  <c r="B23" i="2"/>
  <c r="C22" i="2"/>
  <c r="B22" i="2"/>
  <c r="E21" i="2"/>
  <c r="C21" i="2"/>
  <c r="B21" i="2"/>
  <c r="E20" i="2"/>
  <c r="C20" i="2"/>
  <c r="B20" i="2"/>
  <c r="E19" i="2"/>
  <c r="C19" i="2"/>
  <c r="B19" i="2"/>
  <c r="E18" i="2"/>
  <c r="C18" i="2"/>
  <c r="B18" i="2"/>
  <c r="E17" i="2"/>
  <c r="C17" i="2"/>
  <c r="B17" i="2"/>
  <c r="E16" i="2"/>
  <c r="C16" i="2"/>
  <c r="B16" i="2"/>
  <c r="C15" i="2"/>
  <c r="B15" i="2"/>
  <c r="E14" i="2"/>
  <c r="C14" i="2"/>
  <c r="B14" i="2"/>
  <c r="E13" i="2"/>
  <c r="C13" i="2"/>
  <c r="B13" i="2"/>
  <c r="E12" i="2"/>
  <c r="C12" i="2"/>
  <c r="B12" i="2"/>
  <c r="E11" i="2"/>
  <c r="D11" i="2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C11" i="2"/>
  <c r="B11" i="2"/>
  <c r="E10" i="2"/>
  <c r="C10" i="2"/>
  <c r="B10" i="2"/>
</calcChain>
</file>

<file path=xl/sharedStrings.xml><?xml version="1.0" encoding="utf-8"?>
<sst xmlns="http://schemas.openxmlformats.org/spreadsheetml/2006/main" count="67" uniqueCount="21">
  <si>
    <t>PLANILLA DE CONTROL DE PH y TEMPERATURA PERMEADO</t>
  </si>
  <si>
    <t xml:space="preserve"> ( EFLUENTE ) CANALETA PARSHALL</t>
  </si>
  <si>
    <t>MES: Marzo 2022</t>
  </si>
  <si>
    <t>Día</t>
  </si>
  <si>
    <t>Fecha</t>
  </si>
  <si>
    <t xml:space="preserve">Hora </t>
  </si>
  <si>
    <t>Operador</t>
  </si>
  <si>
    <t>PERMEADO ( EFLUENTE ) CANALETA PARSHALL</t>
  </si>
  <si>
    <t>pH 6 - 8,5</t>
  </si>
  <si>
    <t>T  35°C</t>
  </si>
  <si>
    <t>Planta detenida</t>
  </si>
  <si>
    <t xml:space="preserve">PLANILLA DE CONTROL DE PH y TEMPERATURA PERMEADO </t>
  </si>
  <si>
    <t>( EFLUENTE ) CANALETA PARSHALL</t>
  </si>
  <si>
    <t>MES: Abril 2022</t>
  </si>
  <si>
    <t>MES: Mayo 2022</t>
  </si>
  <si>
    <t>PLANILLA DE CONTROL DIARIO DE CAUDAL PERMEADO</t>
  </si>
  <si>
    <t>Caudal diario</t>
  </si>
  <si>
    <t xml:space="preserve">FECHA </t>
  </si>
  <si>
    <t>Medición flujometro salida
m3/d</t>
  </si>
  <si>
    <t>Promedio</t>
  </si>
  <si>
    <t>Caudal Diario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</si>
</sst>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5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20" fontId="3" fillId="5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3" fillId="0" borderId="0" xfId="0" applyFont="1"/>
    <xf numFmtId="0" fontId="5" fillId="0" borderId="0" xfId="0" applyFont="1"/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683985</xdr:colOff>
      <xdr:row>3</xdr:row>
      <xdr:rowOff>31669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F597A4-1E38-480F-B450-91E4CE814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6675"/>
          <a:ext cx="1036410" cy="5364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57150</xdr:rowOff>
    </xdr:from>
    <xdr:to>
      <xdr:col>2</xdr:col>
      <xdr:colOff>55335</xdr:colOff>
      <xdr:row>3</xdr:row>
      <xdr:rowOff>22144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3FF9DC-7D6A-48C9-8B89-75A6B5A5C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57150"/>
          <a:ext cx="1036410" cy="5364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152400</xdr:rowOff>
    </xdr:from>
    <xdr:to>
      <xdr:col>2</xdr:col>
      <xdr:colOff>274410</xdr:colOff>
      <xdr:row>3</xdr:row>
      <xdr:rowOff>117394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B93432-C42B-47BD-83FF-B1AB43381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152400"/>
          <a:ext cx="1036410" cy="5364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85725</xdr:rowOff>
    </xdr:from>
    <xdr:to>
      <xdr:col>2</xdr:col>
      <xdr:colOff>142874</xdr:colOff>
      <xdr:row>3</xdr:row>
      <xdr:rowOff>71381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33E4B0-212D-4F1D-A77A-4A30E9FEF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9" y="85725"/>
          <a:ext cx="1076325" cy="557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161925</xdr:rowOff>
    </xdr:from>
    <xdr:to>
      <xdr:col>2</xdr:col>
      <xdr:colOff>161925</xdr:colOff>
      <xdr:row>3</xdr:row>
      <xdr:rowOff>162373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89D849-158E-4092-87B3-1CE5E5279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61925"/>
          <a:ext cx="1104900" cy="5719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142875</xdr:rowOff>
    </xdr:from>
    <xdr:to>
      <xdr:col>1</xdr:col>
      <xdr:colOff>712560</xdr:colOff>
      <xdr:row>3</xdr:row>
      <xdr:rowOff>107869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F9DB37-76EC-4C57-AAA5-1C71E30F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036410" cy="5364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zzicorp-my.sharepoint.com/personal/enroflores_carozzicorp_com/Documents/Documentos/Copia%20de%20PCO%20Carozzi%20Nos%20Marz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zzicorp-my.sharepoint.com/personal/enroflores_carozzicorp_com/Documents/Documentos/PCO%20Carozzi%20Nos%20Abri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zzicorp-my.sharepoint.com/personal/enroflores_carozzicorp_com/Documents/Documentos/PCO%20Carozzi%20Nos%20May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Cuerpo Correo"/>
      <sheetName val="Control caudales diarios"/>
      <sheetName val="Ecualizador  DAF"/>
      <sheetName val="Reactores bilogicos MBR"/>
      <sheetName val="Permeado "/>
      <sheetName val="Analisis Carga"/>
      <sheetName val="TPM"/>
      <sheetName val="Proyección Purga"/>
      <sheetName val="Eficiencia Remocion"/>
      <sheetName val="Disposición lodo Organico"/>
      <sheetName val="Control Riego "/>
      <sheetName val="QUIMICOS"/>
      <sheetName val="Ingreso de insumos químicos"/>
      <sheetName val="SODA"/>
      <sheetName val="ACIDO"/>
      <sheetName val="Ingreso materiales varios"/>
      <sheetName val="CONTRAMUESTRA"/>
      <sheetName val="SOLIDOS.F.ROTATORIO"/>
      <sheetName val="Circuito"/>
      <sheetName val="Resumen Diario"/>
      <sheetName val="Límites DS609"/>
    </sheetNames>
    <sheetDataSet>
      <sheetData sheetId="0"/>
      <sheetData sheetId="1"/>
      <sheetData sheetId="2">
        <row r="13">
          <cell r="E13" t="str">
            <v>martes</v>
          </cell>
          <cell r="F13">
            <v>44621</v>
          </cell>
          <cell r="H13" t="str">
            <v>Atanacio</v>
          </cell>
        </row>
        <row r="16">
          <cell r="E16" t="str">
            <v>miércoles</v>
          </cell>
          <cell r="F16">
            <v>44622</v>
          </cell>
          <cell r="H16" t="str">
            <v>Atanacio</v>
          </cell>
        </row>
        <row r="19">
          <cell r="E19" t="str">
            <v>jueves</v>
          </cell>
          <cell r="F19">
            <v>44623</v>
          </cell>
          <cell r="H19" t="str">
            <v>Atanacio</v>
          </cell>
        </row>
        <row r="22">
          <cell r="E22" t="str">
            <v>Viernes</v>
          </cell>
          <cell r="F22">
            <v>44624</v>
          </cell>
          <cell r="H22" t="str">
            <v>Atanacio</v>
          </cell>
        </row>
        <row r="25">
          <cell r="E25" t="str">
            <v>sábado</v>
          </cell>
          <cell r="F25">
            <v>44625</v>
          </cell>
          <cell r="H25" t="str">
            <v>Atanacio</v>
          </cell>
        </row>
        <row r="28">
          <cell r="E28" t="str">
            <v>Domingo</v>
          </cell>
          <cell r="F28">
            <v>44626</v>
          </cell>
        </row>
        <row r="31">
          <cell r="E31" t="str">
            <v>lunes</v>
          </cell>
          <cell r="F31">
            <v>44627</v>
          </cell>
          <cell r="H31" t="str">
            <v>Jorge A.</v>
          </cell>
        </row>
        <row r="34">
          <cell r="E34" t="str">
            <v>martes</v>
          </cell>
          <cell r="F34">
            <v>44628</v>
          </cell>
          <cell r="H34" t="str">
            <v>Jorge A.</v>
          </cell>
        </row>
        <row r="37">
          <cell r="E37" t="str">
            <v>miércoles</v>
          </cell>
          <cell r="F37">
            <v>44629</v>
          </cell>
          <cell r="H37" t="str">
            <v>Jorge A.</v>
          </cell>
        </row>
        <row r="40">
          <cell r="E40" t="str">
            <v>jueves</v>
          </cell>
          <cell r="F40">
            <v>44630</v>
          </cell>
          <cell r="H40" t="str">
            <v>Jorge A.</v>
          </cell>
        </row>
        <row r="43">
          <cell r="E43" t="str">
            <v>Viernes</v>
          </cell>
          <cell r="F43">
            <v>44631</v>
          </cell>
          <cell r="H43" t="str">
            <v>Jorge A.</v>
          </cell>
        </row>
        <row r="46">
          <cell r="E46" t="str">
            <v>sábado</v>
          </cell>
          <cell r="F46">
            <v>44632</v>
          </cell>
          <cell r="H46" t="str">
            <v>Jorge A.</v>
          </cell>
        </row>
        <row r="49">
          <cell r="E49" t="str">
            <v>Domingo</v>
          </cell>
          <cell r="F49">
            <v>44633</v>
          </cell>
        </row>
        <row r="52">
          <cell r="E52" t="str">
            <v>lunes</v>
          </cell>
          <cell r="F52">
            <v>44634</v>
          </cell>
          <cell r="H52" t="str">
            <v>Manuel C</v>
          </cell>
        </row>
        <row r="55">
          <cell r="E55" t="str">
            <v>martes</v>
          </cell>
          <cell r="F55">
            <v>44635</v>
          </cell>
          <cell r="H55" t="str">
            <v>Manuel C</v>
          </cell>
        </row>
        <row r="58">
          <cell r="E58" t="str">
            <v>miércoles</v>
          </cell>
          <cell r="F58">
            <v>44636</v>
          </cell>
          <cell r="H58" t="str">
            <v>Manuel C</v>
          </cell>
        </row>
        <row r="61">
          <cell r="E61" t="str">
            <v>jueves</v>
          </cell>
          <cell r="F61">
            <v>44637</v>
          </cell>
          <cell r="H61" t="str">
            <v>Manuel C</v>
          </cell>
        </row>
        <row r="64">
          <cell r="E64" t="str">
            <v>Viernes</v>
          </cell>
          <cell r="F64">
            <v>44638</v>
          </cell>
          <cell r="H64" t="str">
            <v>Manuel C</v>
          </cell>
        </row>
        <row r="67">
          <cell r="E67" t="str">
            <v>sábado</v>
          </cell>
          <cell r="F67">
            <v>44639</v>
          </cell>
          <cell r="H67" t="str">
            <v>Manuel C</v>
          </cell>
        </row>
        <row r="70">
          <cell r="E70" t="str">
            <v>Domingo</v>
          </cell>
          <cell r="F70">
            <v>44640</v>
          </cell>
        </row>
        <row r="73">
          <cell r="E73" t="str">
            <v>lunes</v>
          </cell>
          <cell r="F73">
            <v>44641</v>
          </cell>
          <cell r="H73" t="str">
            <v>Atanacio</v>
          </cell>
        </row>
        <row r="76">
          <cell r="E76" t="str">
            <v>martes</v>
          </cell>
          <cell r="F76">
            <v>44642</v>
          </cell>
          <cell r="H76" t="str">
            <v>Atanacio</v>
          </cell>
        </row>
        <row r="79">
          <cell r="E79" t="str">
            <v>miércoles</v>
          </cell>
          <cell r="F79">
            <v>44643</v>
          </cell>
          <cell r="H79" t="str">
            <v>Atanacio</v>
          </cell>
        </row>
        <row r="82">
          <cell r="E82" t="str">
            <v>jueves</v>
          </cell>
          <cell r="F82">
            <v>44644</v>
          </cell>
          <cell r="H82" t="str">
            <v>Atanacio</v>
          </cell>
        </row>
        <row r="85">
          <cell r="E85" t="str">
            <v>Viernes</v>
          </cell>
          <cell r="F85">
            <v>44645</v>
          </cell>
          <cell r="H85" t="str">
            <v>Atanacio</v>
          </cell>
        </row>
        <row r="88">
          <cell r="E88" t="str">
            <v>sábado</v>
          </cell>
          <cell r="F88">
            <v>44646</v>
          </cell>
          <cell r="H88" t="str">
            <v>Atanacio</v>
          </cell>
        </row>
        <row r="91">
          <cell r="E91" t="str">
            <v>Domingo</v>
          </cell>
          <cell r="F91">
            <v>44647</v>
          </cell>
        </row>
        <row r="94">
          <cell r="E94" t="str">
            <v>lunes</v>
          </cell>
          <cell r="F94">
            <v>44648</v>
          </cell>
          <cell r="H94" t="str">
            <v>Jorge A.</v>
          </cell>
        </row>
        <row r="97">
          <cell r="E97" t="str">
            <v>martes</v>
          </cell>
          <cell r="F97">
            <v>44649</v>
          </cell>
          <cell r="H97" t="str">
            <v>Jorge A</v>
          </cell>
        </row>
        <row r="100">
          <cell r="E100" t="str">
            <v>miércoles</v>
          </cell>
          <cell r="F100">
            <v>44650</v>
          </cell>
          <cell r="H100" t="str">
            <v>Jorge A</v>
          </cell>
        </row>
        <row r="103">
          <cell r="E103" t="str">
            <v>jueves</v>
          </cell>
          <cell r="F103">
            <v>44651</v>
          </cell>
          <cell r="H103" t="str">
            <v>Jorge A.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Cuerpo Correo"/>
      <sheetName val="Control caudales diarios"/>
      <sheetName val="Ecualizador  DAF"/>
      <sheetName val="Reactores bilogicos MBR"/>
      <sheetName val="Permeado "/>
      <sheetName val="Analisis Carga"/>
      <sheetName val="TPM"/>
      <sheetName val="Proyección Purga"/>
      <sheetName val="Eficiencia Remocion"/>
      <sheetName val="Disposición lodo Organico"/>
      <sheetName val="Control Riego "/>
      <sheetName val="QUIMICOS"/>
      <sheetName val="Ingreso de insumos químicos"/>
      <sheetName val="SODA"/>
      <sheetName val="ACIDO"/>
      <sheetName val="Ingreso materiales varios"/>
      <sheetName val="CONTRAMUESTRA"/>
      <sheetName val="SOLIDOS.F.ROTATORIO"/>
      <sheetName val="Circuito"/>
      <sheetName val="Resumen Diario"/>
      <sheetName val="Límites DS609"/>
    </sheetNames>
    <sheetDataSet>
      <sheetData sheetId="0"/>
      <sheetData sheetId="1"/>
      <sheetData sheetId="2">
        <row r="13">
          <cell r="E13" t="str">
            <v>Viernes</v>
          </cell>
          <cell r="F13">
            <v>44652</v>
          </cell>
          <cell r="H13" t="str">
            <v>Jorge A.</v>
          </cell>
        </row>
        <row r="16">
          <cell r="E16" t="str">
            <v>sábado</v>
          </cell>
          <cell r="F16">
            <v>44653</v>
          </cell>
          <cell r="H16" t="str">
            <v>Jorge A.</v>
          </cell>
        </row>
        <row r="19">
          <cell r="E19" t="str">
            <v>Domingo</v>
          </cell>
          <cell r="F19">
            <v>44654</v>
          </cell>
        </row>
        <row r="22">
          <cell r="E22" t="str">
            <v>lunes</v>
          </cell>
          <cell r="F22">
            <v>44655</v>
          </cell>
          <cell r="H22" t="str">
            <v>Manuel C.</v>
          </cell>
        </row>
        <row r="25">
          <cell r="E25" t="str">
            <v>martes</v>
          </cell>
          <cell r="F25">
            <v>44656</v>
          </cell>
          <cell r="H25" t="str">
            <v>Manuel C.</v>
          </cell>
        </row>
        <row r="28">
          <cell r="E28" t="str">
            <v>miércoles</v>
          </cell>
          <cell r="F28">
            <v>44657</v>
          </cell>
          <cell r="H28" t="str">
            <v>Manuel C.</v>
          </cell>
        </row>
        <row r="31">
          <cell r="E31" t="str">
            <v>jueves</v>
          </cell>
          <cell r="F31">
            <v>44658</v>
          </cell>
          <cell r="H31" t="str">
            <v>Manuel C.</v>
          </cell>
        </row>
        <row r="34">
          <cell r="E34" t="str">
            <v>Viernes</v>
          </cell>
          <cell r="F34">
            <v>44659</v>
          </cell>
          <cell r="H34" t="str">
            <v>Manuel C.</v>
          </cell>
        </row>
        <row r="37">
          <cell r="E37" t="str">
            <v>sábado</v>
          </cell>
          <cell r="F37">
            <v>44660</v>
          </cell>
          <cell r="H37" t="str">
            <v>Manuel C.</v>
          </cell>
        </row>
        <row r="40">
          <cell r="E40" t="str">
            <v>Domingo</v>
          </cell>
          <cell r="F40">
            <v>44661</v>
          </cell>
        </row>
        <row r="43">
          <cell r="E43" t="str">
            <v>lunes</v>
          </cell>
          <cell r="F43">
            <v>44662</v>
          </cell>
          <cell r="H43" t="str">
            <v>Atanacio</v>
          </cell>
        </row>
        <row r="46">
          <cell r="E46" t="str">
            <v>martes</v>
          </cell>
          <cell r="F46">
            <v>44663</v>
          </cell>
          <cell r="H46" t="str">
            <v>Atanacio</v>
          </cell>
        </row>
        <row r="49">
          <cell r="E49" t="str">
            <v>miércoles</v>
          </cell>
          <cell r="F49">
            <v>44664</v>
          </cell>
          <cell r="H49" t="str">
            <v>Atanacio</v>
          </cell>
        </row>
        <row r="52">
          <cell r="E52" t="str">
            <v>jueves</v>
          </cell>
          <cell r="F52">
            <v>44665</v>
          </cell>
          <cell r="H52" t="str">
            <v>Atanacio</v>
          </cell>
        </row>
        <row r="55">
          <cell r="E55" t="str">
            <v>Viernes</v>
          </cell>
          <cell r="F55">
            <v>44666</v>
          </cell>
        </row>
        <row r="58">
          <cell r="E58" t="str">
            <v>sábado</v>
          </cell>
          <cell r="F58">
            <v>44667</v>
          </cell>
        </row>
        <row r="61">
          <cell r="E61" t="str">
            <v>Domingo</v>
          </cell>
          <cell r="F61">
            <v>44668</v>
          </cell>
        </row>
        <row r="64">
          <cell r="E64" t="str">
            <v>lunes</v>
          </cell>
          <cell r="F64">
            <v>44669</v>
          </cell>
          <cell r="H64" t="str">
            <v>Manuel C.</v>
          </cell>
        </row>
        <row r="67">
          <cell r="E67" t="str">
            <v>martes</v>
          </cell>
          <cell r="F67">
            <v>44670</v>
          </cell>
          <cell r="H67" t="str">
            <v>Manuel C.</v>
          </cell>
        </row>
        <row r="70">
          <cell r="E70" t="str">
            <v>miércoles</v>
          </cell>
          <cell r="F70">
            <v>44671</v>
          </cell>
          <cell r="H70" t="str">
            <v>Manuel C.</v>
          </cell>
        </row>
        <row r="73">
          <cell r="E73" t="str">
            <v>jueves</v>
          </cell>
          <cell r="F73">
            <v>44672</v>
          </cell>
          <cell r="H73" t="str">
            <v>Manuel C.</v>
          </cell>
        </row>
        <row r="76">
          <cell r="E76" t="str">
            <v>Viernes</v>
          </cell>
          <cell r="F76">
            <v>44673</v>
          </cell>
          <cell r="H76" t="str">
            <v>Manuel C.</v>
          </cell>
        </row>
        <row r="79">
          <cell r="E79" t="str">
            <v>sábado</v>
          </cell>
          <cell r="F79">
            <v>44674</v>
          </cell>
          <cell r="H79" t="str">
            <v>Manuel C.</v>
          </cell>
        </row>
        <row r="82">
          <cell r="E82" t="str">
            <v>Domingo</v>
          </cell>
          <cell r="F82">
            <v>44675</v>
          </cell>
        </row>
        <row r="85">
          <cell r="E85" t="str">
            <v>lunes</v>
          </cell>
          <cell r="F85">
            <v>44676</v>
          </cell>
          <cell r="H85" t="str">
            <v>Atanacio</v>
          </cell>
        </row>
        <row r="88">
          <cell r="E88" t="str">
            <v>martes</v>
          </cell>
          <cell r="F88">
            <v>44677</v>
          </cell>
          <cell r="H88" t="str">
            <v>Atanacio</v>
          </cell>
        </row>
        <row r="91">
          <cell r="E91" t="str">
            <v>miércoles</v>
          </cell>
          <cell r="F91">
            <v>44678</v>
          </cell>
          <cell r="H91" t="str">
            <v>Atanacio</v>
          </cell>
        </row>
        <row r="94">
          <cell r="E94" t="str">
            <v>jueves</v>
          </cell>
          <cell r="F94">
            <v>44679</v>
          </cell>
          <cell r="H94" t="str">
            <v>Atanacio</v>
          </cell>
        </row>
        <row r="97">
          <cell r="E97" t="str">
            <v>Viernes</v>
          </cell>
          <cell r="F97">
            <v>44680</v>
          </cell>
          <cell r="H97" t="str">
            <v>Atanacio</v>
          </cell>
        </row>
        <row r="100">
          <cell r="E100" t="str">
            <v>sábado</v>
          </cell>
          <cell r="F100">
            <v>44681</v>
          </cell>
          <cell r="H100" t="str">
            <v>Atanacio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Cuerpo Correo"/>
      <sheetName val="Control caudales diarios"/>
      <sheetName val="Ecualizador  DAF"/>
      <sheetName val="Reactores bilogicos MBR"/>
      <sheetName val="Permeado "/>
      <sheetName val="Analisis Carga"/>
      <sheetName val="TPM"/>
      <sheetName val="Proyección Purga"/>
      <sheetName val="Eficiencia Remocion"/>
      <sheetName val="Disposición lodo Organico"/>
      <sheetName val="Control Riego "/>
      <sheetName val="QUIMICOS"/>
      <sheetName val="Ingreso de insumos químicos"/>
      <sheetName val="SODA"/>
      <sheetName val="ACIDO"/>
      <sheetName val="CONTRAMUESTRA"/>
      <sheetName val="Ingreso materiales varios"/>
      <sheetName val="SOLIDOS.F.ROTATORIO"/>
      <sheetName val="Circuito"/>
      <sheetName val="Resumen Diario"/>
      <sheetName val="Límites DS609"/>
    </sheetNames>
    <sheetDataSet>
      <sheetData sheetId="0"/>
      <sheetData sheetId="1"/>
      <sheetData sheetId="2">
        <row r="13">
          <cell r="E13" t="str">
            <v>Domingo</v>
          </cell>
          <cell r="F13">
            <v>44682</v>
          </cell>
        </row>
        <row r="16">
          <cell r="E16" t="str">
            <v>Lunes</v>
          </cell>
          <cell r="F16">
            <v>44683</v>
          </cell>
          <cell r="H16" t="str">
            <v>Manuel C.</v>
          </cell>
        </row>
        <row r="19">
          <cell r="E19" t="str">
            <v>Martes</v>
          </cell>
          <cell r="F19">
            <v>44684</v>
          </cell>
          <cell r="H19" t="str">
            <v>Manuel C.</v>
          </cell>
        </row>
        <row r="22">
          <cell r="E22" t="str">
            <v>miércoles</v>
          </cell>
          <cell r="F22">
            <v>44685</v>
          </cell>
          <cell r="H22" t="str">
            <v>Manuel C.</v>
          </cell>
        </row>
        <row r="25">
          <cell r="E25" t="str">
            <v>jueves</v>
          </cell>
          <cell r="F25">
            <v>44686</v>
          </cell>
          <cell r="H25" t="str">
            <v>Manuel C.</v>
          </cell>
        </row>
        <row r="28">
          <cell r="E28" t="str">
            <v>Viernes</v>
          </cell>
          <cell r="F28">
            <v>44687</v>
          </cell>
          <cell r="H28" t="str">
            <v>Manuel C.</v>
          </cell>
        </row>
        <row r="31">
          <cell r="E31" t="str">
            <v>sábado</v>
          </cell>
          <cell r="F31">
            <v>44688</v>
          </cell>
          <cell r="H31" t="str">
            <v>Manuel C.</v>
          </cell>
        </row>
        <row r="34">
          <cell r="E34" t="str">
            <v>Domingo</v>
          </cell>
          <cell r="F34">
            <v>44689</v>
          </cell>
        </row>
        <row r="37">
          <cell r="E37" t="str">
            <v>lunes</v>
          </cell>
          <cell r="F37">
            <v>44690</v>
          </cell>
          <cell r="H37" t="str">
            <v>Atanacio</v>
          </cell>
        </row>
        <row r="40">
          <cell r="E40" t="str">
            <v>martes</v>
          </cell>
          <cell r="F40">
            <v>44691</v>
          </cell>
          <cell r="H40" t="str">
            <v>Atanacio</v>
          </cell>
        </row>
        <row r="43">
          <cell r="E43" t="str">
            <v>miércoles</v>
          </cell>
          <cell r="F43">
            <v>44692</v>
          </cell>
          <cell r="H43" t="str">
            <v>Atanacio</v>
          </cell>
        </row>
        <row r="46">
          <cell r="E46" t="str">
            <v>jueves</v>
          </cell>
          <cell r="F46">
            <v>44693</v>
          </cell>
          <cell r="H46" t="str">
            <v>Atanacio</v>
          </cell>
        </row>
        <row r="49">
          <cell r="E49" t="str">
            <v>Viernes</v>
          </cell>
          <cell r="F49">
            <v>44694</v>
          </cell>
          <cell r="H49" t="str">
            <v>Atanacio</v>
          </cell>
        </row>
        <row r="52">
          <cell r="E52" t="str">
            <v>sábado</v>
          </cell>
          <cell r="F52">
            <v>44695</v>
          </cell>
          <cell r="H52" t="str">
            <v>Atanacio</v>
          </cell>
        </row>
        <row r="55">
          <cell r="E55" t="str">
            <v>Domingo</v>
          </cell>
          <cell r="F55">
            <v>44696</v>
          </cell>
        </row>
        <row r="58">
          <cell r="E58" t="str">
            <v>lunes</v>
          </cell>
          <cell r="F58">
            <v>44697</v>
          </cell>
          <cell r="H58" t="str">
            <v>Manuel C.</v>
          </cell>
        </row>
        <row r="61">
          <cell r="E61" t="str">
            <v>martes</v>
          </cell>
          <cell r="F61">
            <v>44698</v>
          </cell>
          <cell r="H61" t="str">
            <v>Manuel C.</v>
          </cell>
        </row>
        <row r="64">
          <cell r="E64" t="str">
            <v>miércoles</v>
          </cell>
          <cell r="F64">
            <v>44699</v>
          </cell>
          <cell r="H64" t="str">
            <v>Manuel C.</v>
          </cell>
        </row>
        <row r="67">
          <cell r="E67" t="str">
            <v>jueves</v>
          </cell>
          <cell r="F67">
            <v>44700</v>
          </cell>
          <cell r="H67" t="str">
            <v>Manuel C.</v>
          </cell>
        </row>
        <row r="70">
          <cell r="E70" t="str">
            <v>Viernes</v>
          </cell>
          <cell r="F70">
            <v>44701</v>
          </cell>
          <cell r="H70" t="str">
            <v>Manuel C.</v>
          </cell>
        </row>
        <row r="73">
          <cell r="E73" t="str">
            <v>sábado</v>
          </cell>
          <cell r="F73">
            <v>44702</v>
          </cell>
        </row>
        <row r="76">
          <cell r="E76" t="str">
            <v>Domingo</v>
          </cell>
          <cell r="F76">
            <v>44703</v>
          </cell>
        </row>
        <row r="79">
          <cell r="E79" t="str">
            <v>lunes</v>
          </cell>
          <cell r="F79">
            <v>44704</v>
          </cell>
          <cell r="H79" t="str">
            <v>Atanacio</v>
          </cell>
        </row>
        <row r="82">
          <cell r="E82" t="str">
            <v>martes</v>
          </cell>
          <cell r="F82">
            <v>44705</v>
          </cell>
          <cell r="H82" t="str">
            <v>Atanacio</v>
          </cell>
        </row>
        <row r="85">
          <cell r="E85" t="str">
            <v>miércoles</v>
          </cell>
          <cell r="F85">
            <v>44706</v>
          </cell>
          <cell r="H85" t="str">
            <v>Atanacio</v>
          </cell>
        </row>
        <row r="88">
          <cell r="E88" t="str">
            <v>jueves</v>
          </cell>
          <cell r="F88">
            <v>44707</v>
          </cell>
          <cell r="H88" t="str">
            <v>Atanacio</v>
          </cell>
        </row>
        <row r="91">
          <cell r="E91" t="str">
            <v>Viernes</v>
          </cell>
          <cell r="F91">
            <v>44708</v>
          </cell>
          <cell r="H91" t="str">
            <v>Atanacio</v>
          </cell>
        </row>
        <row r="94">
          <cell r="E94" t="str">
            <v>sábado</v>
          </cell>
          <cell r="F94">
            <v>44709</v>
          </cell>
          <cell r="H94" t="str">
            <v>Atanacio</v>
          </cell>
        </row>
        <row r="97">
          <cell r="E97" t="str">
            <v>Domingo</v>
          </cell>
          <cell r="F97">
            <v>44710</v>
          </cell>
        </row>
        <row r="100">
          <cell r="E100" t="str">
            <v>lunes</v>
          </cell>
          <cell r="F100">
            <v>44711</v>
          </cell>
          <cell r="H100" t="str">
            <v>Jorge A.</v>
          </cell>
        </row>
        <row r="103">
          <cell r="E103" t="str">
            <v>martes</v>
          </cell>
          <cell r="F103">
            <v>44712</v>
          </cell>
          <cell r="H103" t="str">
            <v>Jorge A.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72F0D-C4D3-4F7C-8F9B-61608C5E8EDD}">
  <dimension ref="B2:G148"/>
  <sheetViews>
    <sheetView tabSelected="1" workbookViewId="0">
      <selection activeCell="K7" sqref="K7"/>
    </sheetView>
  </sheetViews>
  <sheetFormatPr defaultColWidth="11.42578125" defaultRowHeight="15"/>
  <cols>
    <col min="1" max="1" width="7.42578125" customWidth="1"/>
  </cols>
  <sheetData>
    <row r="2" spans="2:7">
      <c r="C2" s="1" t="s">
        <v>0</v>
      </c>
    </row>
    <row r="3" spans="2:7">
      <c r="C3" s="1" t="s">
        <v>1</v>
      </c>
    </row>
    <row r="4" spans="2:7">
      <c r="D4" t="s">
        <v>2</v>
      </c>
    </row>
    <row r="6" spans="2:7" ht="15" customHeight="1">
      <c r="B6" s="19" t="s">
        <v>3</v>
      </c>
      <c r="C6" s="19" t="s">
        <v>4</v>
      </c>
      <c r="D6" s="19" t="s">
        <v>5</v>
      </c>
      <c r="E6" s="19" t="s">
        <v>6</v>
      </c>
      <c r="F6" s="20" t="s">
        <v>7</v>
      </c>
      <c r="G6" s="21"/>
    </row>
    <row r="7" spans="2:7">
      <c r="B7" s="19"/>
      <c r="C7" s="19"/>
      <c r="D7" s="19"/>
      <c r="E7" s="19"/>
      <c r="F7" s="21"/>
      <c r="G7" s="21"/>
    </row>
    <row r="8" spans="2:7" ht="19.5" customHeight="1">
      <c r="B8" s="19"/>
      <c r="C8" s="19"/>
      <c r="D8" s="19"/>
      <c r="E8" s="19"/>
      <c r="F8" s="21"/>
      <c r="G8" s="21"/>
    </row>
    <row r="9" spans="2:7">
      <c r="B9" s="19"/>
      <c r="C9" s="19"/>
      <c r="D9" s="19"/>
      <c r="E9" s="19"/>
      <c r="F9" s="2" t="s">
        <v>8</v>
      </c>
      <c r="G9" s="2" t="s">
        <v>9</v>
      </c>
    </row>
    <row r="10" spans="2:7">
      <c r="B10" s="3" t="str">
        <f>'[1]Control caudales diarios'!E13</f>
        <v>martes</v>
      </c>
      <c r="C10" s="4">
        <f>'[1]Control caudales diarios'!F13</f>
        <v>44621</v>
      </c>
      <c r="D10" s="5">
        <v>0.75</v>
      </c>
      <c r="E10" s="6" t="str">
        <f>'[1]Control caudales diarios'!H13</f>
        <v>Atanacio</v>
      </c>
      <c r="F10" s="7">
        <v>7.47</v>
      </c>
      <c r="G10" s="7">
        <v>20.2</v>
      </c>
    </row>
    <row r="11" spans="2:7">
      <c r="B11" s="3" t="str">
        <f>'[1]Control caudales diarios'!E16</f>
        <v>miércoles</v>
      </c>
      <c r="C11" s="4">
        <f>'[1]Control caudales diarios'!F16</f>
        <v>44622</v>
      </c>
      <c r="D11" s="5">
        <f>D10</f>
        <v>0.75</v>
      </c>
      <c r="E11" s="6" t="str">
        <f>'[1]Control caudales diarios'!H16</f>
        <v>Atanacio</v>
      </c>
      <c r="F11" s="7">
        <v>7.59</v>
      </c>
      <c r="G11" s="7">
        <v>22.5</v>
      </c>
    </row>
    <row r="12" spans="2:7">
      <c r="B12" s="3" t="str">
        <f>'[1]Control caudales diarios'!E19</f>
        <v>jueves</v>
      </c>
      <c r="C12" s="4">
        <f>'[1]Control caudales diarios'!F19</f>
        <v>44623</v>
      </c>
      <c r="D12" s="5">
        <f t="shared" ref="D12:D40" si="0">D11</f>
        <v>0.75</v>
      </c>
      <c r="E12" s="6" t="str">
        <f>'[1]Control caudales diarios'!H19</f>
        <v>Atanacio</v>
      </c>
      <c r="F12" s="7">
        <v>7.52</v>
      </c>
      <c r="G12" s="7">
        <v>21.1</v>
      </c>
    </row>
    <row r="13" spans="2:7">
      <c r="B13" s="3" t="str">
        <f>'[1]Control caudales diarios'!E22</f>
        <v>Viernes</v>
      </c>
      <c r="C13" s="4">
        <f>'[1]Control caudales diarios'!F22</f>
        <v>44624</v>
      </c>
      <c r="D13" s="5">
        <f t="shared" si="0"/>
        <v>0.75</v>
      </c>
      <c r="E13" s="6" t="str">
        <f>'[1]Control caudales diarios'!H22</f>
        <v>Atanacio</v>
      </c>
      <c r="F13" s="7">
        <v>7.55</v>
      </c>
      <c r="G13" s="7">
        <v>21.5</v>
      </c>
    </row>
    <row r="14" spans="2:7">
      <c r="B14" s="3" t="str">
        <f>'[1]Control caudales diarios'!E25</f>
        <v>sábado</v>
      </c>
      <c r="C14" s="4">
        <f>'[1]Control caudales diarios'!F25</f>
        <v>44625</v>
      </c>
      <c r="D14" s="5">
        <f t="shared" si="0"/>
        <v>0.75</v>
      </c>
      <c r="E14" s="6" t="str">
        <f>'[1]Control caudales diarios'!H25</f>
        <v>Atanacio</v>
      </c>
      <c r="F14" s="7">
        <v>7.45</v>
      </c>
      <c r="G14" s="7">
        <v>20.9</v>
      </c>
    </row>
    <row r="15" spans="2:7">
      <c r="B15" s="3" t="str">
        <f>'[1]Control caudales diarios'!E28</f>
        <v>Domingo</v>
      </c>
      <c r="C15" s="4">
        <f>'[1]Control caudales diarios'!F28</f>
        <v>44626</v>
      </c>
      <c r="D15" s="5">
        <f t="shared" si="0"/>
        <v>0.75</v>
      </c>
      <c r="E15" s="6"/>
      <c r="F15" s="17" t="s">
        <v>10</v>
      </c>
      <c r="G15" s="18"/>
    </row>
    <row r="16" spans="2:7">
      <c r="B16" s="3" t="str">
        <f>'[1]Control caudales diarios'!E31</f>
        <v>lunes</v>
      </c>
      <c r="C16" s="4">
        <f>'[1]Control caudales diarios'!F31</f>
        <v>44627</v>
      </c>
      <c r="D16" s="5">
        <f t="shared" si="0"/>
        <v>0.75</v>
      </c>
      <c r="E16" s="6" t="str">
        <f>'[1]Control caudales diarios'!H31</f>
        <v>Jorge A.</v>
      </c>
      <c r="F16" s="7">
        <v>7.26</v>
      </c>
      <c r="G16" s="7">
        <v>19.5</v>
      </c>
    </row>
    <row r="17" spans="2:7">
      <c r="B17" s="3" t="str">
        <f>'[1]Control caudales diarios'!E34</f>
        <v>martes</v>
      </c>
      <c r="C17" s="4">
        <f>'[1]Control caudales diarios'!F34</f>
        <v>44628</v>
      </c>
      <c r="D17" s="5">
        <f t="shared" si="0"/>
        <v>0.75</v>
      </c>
      <c r="E17" s="6" t="str">
        <f>'[1]Control caudales diarios'!H34</f>
        <v>Jorge A.</v>
      </c>
      <c r="F17" s="7">
        <v>7.48</v>
      </c>
      <c r="G17" s="7">
        <v>21.3</v>
      </c>
    </row>
    <row r="18" spans="2:7">
      <c r="B18" s="3" t="str">
        <f>'[1]Control caudales diarios'!E37</f>
        <v>miércoles</v>
      </c>
      <c r="C18" s="4">
        <f>'[1]Control caudales diarios'!F37</f>
        <v>44629</v>
      </c>
      <c r="D18" s="5">
        <f t="shared" si="0"/>
        <v>0.75</v>
      </c>
      <c r="E18" s="6" t="str">
        <f>'[1]Control caudales diarios'!H37</f>
        <v>Jorge A.</v>
      </c>
      <c r="F18" s="7">
        <v>7.42</v>
      </c>
      <c r="G18" s="7">
        <v>20.9</v>
      </c>
    </row>
    <row r="19" spans="2:7">
      <c r="B19" s="3" t="str">
        <f>'[1]Control caudales diarios'!E40</f>
        <v>jueves</v>
      </c>
      <c r="C19" s="4">
        <f>'[1]Control caudales diarios'!F40</f>
        <v>44630</v>
      </c>
      <c r="D19" s="5">
        <f t="shared" si="0"/>
        <v>0.75</v>
      </c>
      <c r="E19" s="6" t="str">
        <f>'[1]Control caudales diarios'!H40</f>
        <v>Jorge A.</v>
      </c>
      <c r="F19" s="7">
        <v>7.39</v>
      </c>
      <c r="G19" s="7">
        <v>19.100000000000001</v>
      </c>
    </row>
    <row r="20" spans="2:7">
      <c r="B20" s="3" t="str">
        <f>'[1]Control caudales diarios'!E43</f>
        <v>Viernes</v>
      </c>
      <c r="C20" s="4">
        <f>'[1]Control caudales diarios'!F43</f>
        <v>44631</v>
      </c>
      <c r="D20" s="5">
        <f t="shared" si="0"/>
        <v>0.75</v>
      </c>
      <c r="E20" s="6" t="str">
        <f>'[1]Control caudales diarios'!H43</f>
        <v>Jorge A.</v>
      </c>
      <c r="F20" s="7">
        <v>7.43</v>
      </c>
      <c r="G20" s="7">
        <v>21.2</v>
      </c>
    </row>
    <row r="21" spans="2:7">
      <c r="B21" s="3" t="str">
        <f>'[1]Control caudales diarios'!E46</f>
        <v>sábado</v>
      </c>
      <c r="C21" s="4">
        <f>'[1]Control caudales diarios'!F46</f>
        <v>44632</v>
      </c>
      <c r="D21" s="5">
        <f t="shared" si="0"/>
        <v>0.75</v>
      </c>
      <c r="E21" s="6" t="str">
        <f>'[1]Control caudales diarios'!H46</f>
        <v>Jorge A.</v>
      </c>
      <c r="F21" s="7">
        <v>7.31</v>
      </c>
      <c r="G21" s="7">
        <v>22.1</v>
      </c>
    </row>
    <row r="22" spans="2:7">
      <c r="B22" s="3" t="str">
        <f>'[1]Control caudales diarios'!E49</f>
        <v>Domingo</v>
      </c>
      <c r="C22" s="4">
        <f>'[1]Control caudales diarios'!F49</f>
        <v>44633</v>
      </c>
      <c r="D22" s="5">
        <f t="shared" si="0"/>
        <v>0.75</v>
      </c>
      <c r="E22" s="6"/>
      <c r="F22" s="17" t="s">
        <v>10</v>
      </c>
      <c r="G22" s="18"/>
    </row>
    <row r="23" spans="2:7">
      <c r="B23" s="3" t="str">
        <f>'[1]Control caudales diarios'!E52</f>
        <v>lunes</v>
      </c>
      <c r="C23" s="4">
        <f>'[1]Control caudales diarios'!F52</f>
        <v>44634</v>
      </c>
      <c r="D23" s="5">
        <f t="shared" si="0"/>
        <v>0.75</v>
      </c>
      <c r="E23" s="6" t="str">
        <f>'[1]Control caudales diarios'!H52</f>
        <v>Manuel C</v>
      </c>
      <c r="F23" s="7">
        <v>7.39</v>
      </c>
      <c r="G23" s="7">
        <v>20.5</v>
      </c>
    </row>
    <row r="24" spans="2:7">
      <c r="B24" s="3" t="str">
        <f>'[1]Control caudales diarios'!E55</f>
        <v>martes</v>
      </c>
      <c r="C24" s="4">
        <f>'[1]Control caudales diarios'!F55</f>
        <v>44635</v>
      </c>
      <c r="D24" s="5">
        <f t="shared" si="0"/>
        <v>0.75</v>
      </c>
      <c r="E24" s="6" t="str">
        <f>'[1]Control caudales diarios'!H55</f>
        <v>Manuel C</v>
      </c>
      <c r="F24" s="7">
        <v>8.18</v>
      </c>
      <c r="G24" s="7">
        <v>20.100000000000001</v>
      </c>
    </row>
    <row r="25" spans="2:7">
      <c r="B25" s="3" t="str">
        <f>'[1]Control caudales diarios'!E58</f>
        <v>miércoles</v>
      </c>
      <c r="C25" s="4">
        <f>'[1]Control caudales diarios'!F58</f>
        <v>44636</v>
      </c>
      <c r="D25" s="5">
        <f t="shared" si="0"/>
        <v>0.75</v>
      </c>
      <c r="E25" s="6" t="str">
        <f>'[1]Control caudales diarios'!H58</f>
        <v>Manuel C</v>
      </c>
      <c r="F25" s="7">
        <v>8.0299999999999994</v>
      </c>
      <c r="G25" s="7">
        <v>19.5</v>
      </c>
    </row>
    <row r="26" spans="2:7">
      <c r="B26" s="3" t="str">
        <f>'[1]Control caudales diarios'!E61</f>
        <v>jueves</v>
      </c>
      <c r="C26" s="4">
        <f>'[1]Control caudales diarios'!F61</f>
        <v>44637</v>
      </c>
      <c r="D26" s="5">
        <f t="shared" si="0"/>
        <v>0.75</v>
      </c>
      <c r="E26" s="6" t="str">
        <f>'[1]Control caudales diarios'!H61</f>
        <v>Manuel C</v>
      </c>
      <c r="F26" s="7">
        <v>7.99</v>
      </c>
      <c r="G26" s="7">
        <v>21.9</v>
      </c>
    </row>
    <row r="27" spans="2:7">
      <c r="B27" s="3" t="str">
        <f>'[1]Control caudales diarios'!E64</f>
        <v>Viernes</v>
      </c>
      <c r="C27" s="4">
        <f>'[1]Control caudales diarios'!F64</f>
        <v>44638</v>
      </c>
      <c r="D27" s="5">
        <f t="shared" si="0"/>
        <v>0.75</v>
      </c>
      <c r="E27" s="6" t="str">
        <f>'[1]Control caudales diarios'!H64</f>
        <v>Manuel C</v>
      </c>
      <c r="F27" s="7">
        <v>8.07</v>
      </c>
      <c r="G27" s="7">
        <v>19.8</v>
      </c>
    </row>
    <row r="28" spans="2:7">
      <c r="B28" s="3" t="str">
        <f>'[1]Control caudales diarios'!E67</f>
        <v>sábado</v>
      </c>
      <c r="C28" s="4">
        <f>'[1]Control caudales diarios'!F67</f>
        <v>44639</v>
      </c>
      <c r="D28" s="5">
        <f t="shared" si="0"/>
        <v>0.75</v>
      </c>
      <c r="E28" s="6" t="str">
        <f>'[1]Control caudales diarios'!H67</f>
        <v>Manuel C</v>
      </c>
      <c r="F28" s="7">
        <v>7.98</v>
      </c>
      <c r="G28" s="7">
        <v>20.100000000000001</v>
      </c>
    </row>
    <row r="29" spans="2:7">
      <c r="B29" s="3" t="str">
        <f>'[1]Control caudales diarios'!E70</f>
        <v>Domingo</v>
      </c>
      <c r="C29" s="4">
        <f>'[1]Control caudales diarios'!F70</f>
        <v>44640</v>
      </c>
      <c r="D29" s="5">
        <f t="shared" si="0"/>
        <v>0.75</v>
      </c>
      <c r="E29" s="6"/>
      <c r="F29" s="17" t="s">
        <v>10</v>
      </c>
      <c r="G29" s="18"/>
    </row>
    <row r="30" spans="2:7">
      <c r="B30" s="3" t="str">
        <f>'[1]Control caudales diarios'!E73</f>
        <v>lunes</v>
      </c>
      <c r="C30" s="4">
        <f>'[1]Control caudales diarios'!F73</f>
        <v>44641</v>
      </c>
      <c r="D30" s="5">
        <f t="shared" si="0"/>
        <v>0.75</v>
      </c>
      <c r="E30" s="6" t="str">
        <f>'[1]Control caudales diarios'!H73</f>
        <v>Atanacio</v>
      </c>
      <c r="F30" s="7">
        <v>7.97</v>
      </c>
      <c r="G30" s="7">
        <v>19.5</v>
      </c>
    </row>
    <row r="31" spans="2:7">
      <c r="B31" s="3" t="str">
        <f>'[1]Control caudales diarios'!E76</f>
        <v>martes</v>
      </c>
      <c r="C31" s="4">
        <f>'[1]Control caudales diarios'!F76</f>
        <v>44642</v>
      </c>
      <c r="D31" s="5">
        <f t="shared" si="0"/>
        <v>0.75</v>
      </c>
      <c r="E31" s="6" t="str">
        <f>'[1]Control caudales diarios'!H76</f>
        <v>Atanacio</v>
      </c>
      <c r="F31" s="7">
        <v>7.99</v>
      </c>
      <c r="G31" s="7">
        <v>21.4</v>
      </c>
    </row>
    <row r="32" spans="2:7">
      <c r="B32" s="3" t="str">
        <f>'[1]Control caudales diarios'!E79</f>
        <v>miércoles</v>
      </c>
      <c r="C32" s="4">
        <f>'[1]Control caudales diarios'!F79</f>
        <v>44643</v>
      </c>
      <c r="D32" s="5">
        <f t="shared" si="0"/>
        <v>0.75</v>
      </c>
      <c r="E32" s="6" t="str">
        <f>'[1]Control caudales diarios'!H79</f>
        <v>Atanacio</v>
      </c>
      <c r="F32" s="7">
        <v>7.79</v>
      </c>
      <c r="G32" s="7">
        <v>20.100000000000001</v>
      </c>
    </row>
    <row r="33" spans="2:7">
      <c r="B33" s="3" t="str">
        <f>'[1]Control caudales diarios'!E82</f>
        <v>jueves</v>
      </c>
      <c r="C33" s="4">
        <f>'[1]Control caudales diarios'!F82</f>
        <v>44644</v>
      </c>
      <c r="D33" s="5">
        <f t="shared" si="0"/>
        <v>0.75</v>
      </c>
      <c r="E33" s="6" t="str">
        <f>'[1]Control caudales diarios'!H82</f>
        <v>Atanacio</v>
      </c>
      <c r="F33" s="7">
        <v>7.83</v>
      </c>
      <c r="G33" s="7">
        <v>19.600000000000001</v>
      </c>
    </row>
    <row r="34" spans="2:7">
      <c r="B34" s="3" t="str">
        <f>'[1]Control caudales diarios'!E85</f>
        <v>Viernes</v>
      </c>
      <c r="C34" s="4">
        <f>'[1]Control caudales diarios'!F85</f>
        <v>44645</v>
      </c>
      <c r="D34" s="5">
        <f t="shared" si="0"/>
        <v>0.75</v>
      </c>
      <c r="E34" s="6" t="str">
        <f>'[1]Control caudales diarios'!H85</f>
        <v>Atanacio</v>
      </c>
      <c r="F34" s="7">
        <v>7.94</v>
      </c>
      <c r="G34" s="7">
        <v>20.2</v>
      </c>
    </row>
    <row r="35" spans="2:7">
      <c r="B35" s="3" t="str">
        <f>'[1]Control caudales diarios'!E88</f>
        <v>sábado</v>
      </c>
      <c r="C35" s="4">
        <f>'[1]Control caudales diarios'!F88</f>
        <v>44646</v>
      </c>
      <c r="D35" s="5">
        <f t="shared" si="0"/>
        <v>0.75</v>
      </c>
      <c r="E35" s="6" t="str">
        <f>'[1]Control caudales diarios'!H88</f>
        <v>Atanacio</v>
      </c>
      <c r="F35" s="7">
        <v>7.83</v>
      </c>
      <c r="G35" s="7">
        <v>23.4</v>
      </c>
    </row>
    <row r="36" spans="2:7">
      <c r="B36" s="3" t="str">
        <f>'[1]Control caudales diarios'!E91</f>
        <v>Domingo</v>
      </c>
      <c r="C36" s="4">
        <f>'[1]Control caudales diarios'!F91</f>
        <v>44647</v>
      </c>
      <c r="D36" s="5">
        <f t="shared" si="0"/>
        <v>0.75</v>
      </c>
      <c r="E36" s="6"/>
      <c r="F36" s="17" t="s">
        <v>10</v>
      </c>
      <c r="G36" s="18"/>
    </row>
    <row r="37" spans="2:7">
      <c r="B37" s="3" t="str">
        <f>'[1]Control caudales diarios'!E94</f>
        <v>lunes</v>
      </c>
      <c r="C37" s="4">
        <f>'[1]Control caudales diarios'!F94</f>
        <v>44648</v>
      </c>
      <c r="D37" s="5">
        <f t="shared" si="0"/>
        <v>0.75</v>
      </c>
      <c r="E37" s="6" t="str">
        <f>'[1]Control caudales diarios'!H94</f>
        <v>Jorge A.</v>
      </c>
      <c r="F37" s="7">
        <v>7.89</v>
      </c>
      <c r="G37" s="7">
        <v>20.5</v>
      </c>
    </row>
    <row r="38" spans="2:7">
      <c r="B38" s="3" t="str">
        <f>'[1]Control caudales diarios'!E97</f>
        <v>martes</v>
      </c>
      <c r="C38" s="4">
        <f>'[1]Control caudales diarios'!F97</f>
        <v>44649</v>
      </c>
      <c r="D38" s="5">
        <f t="shared" si="0"/>
        <v>0.75</v>
      </c>
      <c r="E38" s="6" t="str">
        <f>'[1]Control caudales diarios'!H97</f>
        <v>Jorge A</v>
      </c>
      <c r="F38" s="7">
        <v>7.87</v>
      </c>
      <c r="G38" s="7">
        <v>21</v>
      </c>
    </row>
    <row r="39" spans="2:7">
      <c r="B39" s="3" t="str">
        <f>'[1]Control caudales diarios'!E100</f>
        <v>miércoles</v>
      </c>
      <c r="C39" s="4">
        <f>'[1]Control caudales diarios'!F100</f>
        <v>44650</v>
      </c>
      <c r="D39" s="5">
        <f t="shared" si="0"/>
        <v>0.75</v>
      </c>
      <c r="E39" s="6" t="str">
        <f>'[1]Control caudales diarios'!H100</f>
        <v>Jorge A</v>
      </c>
      <c r="F39" s="7">
        <v>7.84</v>
      </c>
      <c r="G39" s="7">
        <v>20.3</v>
      </c>
    </row>
    <row r="40" spans="2:7">
      <c r="B40" s="3" t="str">
        <f>'[1]Control caudales diarios'!E103</f>
        <v>jueves</v>
      </c>
      <c r="C40" s="4">
        <f>'[1]Control caudales diarios'!F103</f>
        <v>44651</v>
      </c>
      <c r="D40" s="5">
        <f t="shared" si="0"/>
        <v>0.75</v>
      </c>
      <c r="E40" s="6" t="str">
        <f>'[1]Control caudales diarios'!H103</f>
        <v>Jorge A.</v>
      </c>
      <c r="F40" s="7">
        <v>7.72</v>
      </c>
      <c r="G40" s="7">
        <v>20</v>
      </c>
    </row>
    <row r="41" spans="2:7">
      <c r="B41" s="8"/>
      <c r="C41" s="8"/>
      <c r="D41" s="8"/>
      <c r="E41" s="8"/>
    </row>
    <row r="42" spans="2:7">
      <c r="B42" s="8"/>
      <c r="C42" s="8"/>
      <c r="D42" s="8"/>
      <c r="E42" s="8"/>
    </row>
    <row r="43" spans="2:7">
      <c r="B43" s="8"/>
      <c r="C43" s="8"/>
      <c r="D43" s="8"/>
      <c r="E43" s="8"/>
    </row>
    <row r="44" spans="2:7">
      <c r="B44" s="8"/>
      <c r="C44" s="8"/>
      <c r="D44" s="8"/>
      <c r="E44" s="8"/>
    </row>
    <row r="45" spans="2:7">
      <c r="B45" s="8"/>
      <c r="C45" s="8"/>
      <c r="D45" s="8"/>
      <c r="E45" s="8"/>
    </row>
    <row r="46" spans="2:7">
      <c r="B46" s="8"/>
      <c r="C46" s="8"/>
      <c r="D46" s="8"/>
      <c r="E46" s="8"/>
    </row>
    <row r="47" spans="2:7">
      <c r="B47" s="8"/>
      <c r="C47" s="8"/>
      <c r="D47" s="8"/>
      <c r="E47" s="8"/>
    </row>
    <row r="48" spans="2:7">
      <c r="B48" s="8"/>
      <c r="C48" s="8"/>
      <c r="D48" s="8"/>
      <c r="E48" s="8"/>
    </row>
    <row r="49" spans="2:5">
      <c r="B49" s="8"/>
      <c r="C49" s="8"/>
      <c r="D49" s="8"/>
      <c r="E49" s="8"/>
    </row>
    <row r="50" spans="2:5">
      <c r="B50" s="8"/>
      <c r="C50" s="8"/>
      <c r="D50" s="8"/>
      <c r="E50" s="8"/>
    </row>
    <row r="51" spans="2:5">
      <c r="B51" s="8"/>
      <c r="C51" s="8"/>
      <c r="D51" s="8"/>
      <c r="E51" s="8"/>
    </row>
    <row r="52" spans="2:5">
      <c r="B52" s="8"/>
      <c r="C52" s="8"/>
      <c r="D52" s="8"/>
      <c r="E52" s="8"/>
    </row>
    <row r="53" spans="2:5">
      <c r="B53" s="8"/>
      <c r="C53" s="8"/>
      <c r="D53" s="8"/>
      <c r="E53" s="8"/>
    </row>
    <row r="54" spans="2:5">
      <c r="B54" s="8"/>
      <c r="C54" s="8"/>
      <c r="D54" s="8"/>
      <c r="E54" s="8"/>
    </row>
    <row r="55" spans="2:5">
      <c r="B55" s="8"/>
      <c r="C55" s="8"/>
      <c r="D55" s="8"/>
      <c r="E55" s="8"/>
    </row>
    <row r="56" spans="2:5">
      <c r="B56" s="8"/>
      <c r="C56" s="8"/>
      <c r="D56" s="8"/>
      <c r="E56" s="8"/>
    </row>
    <row r="57" spans="2:5">
      <c r="B57" s="8"/>
      <c r="C57" s="8"/>
      <c r="D57" s="8"/>
      <c r="E57" s="8"/>
    </row>
    <row r="58" spans="2:5">
      <c r="B58" s="8"/>
      <c r="C58" s="8"/>
      <c r="D58" s="8"/>
      <c r="E58" s="8"/>
    </row>
    <row r="59" spans="2:5">
      <c r="B59" s="8"/>
      <c r="C59" s="8"/>
      <c r="D59" s="8"/>
      <c r="E59" s="8"/>
    </row>
    <row r="60" spans="2:5">
      <c r="B60" s="8"/>
      <c r="C60" s="8"/>
      <c r="D60" s="8"/>
      <c r="E60" s="8"/>
    </row>
    <row r="61" spans="2:5">
      <c r="B61" s="8"/>
      <c r="C61" s="8"/>
      <c r="D61" s="8"/>
      <c r="E61" s="8"/>
    </row>
    <row r="62" spans="2:5">
      <c r="B62" s="8"/>
      <c r="C62" s="8"/>
      <c r="D62" s="8"/>
      <c r="E62" s="8"/>
    </row>
    <row r="63" spans="2:5">
      <c r="B63" s="8"/>
      <c r="C63" s="8"/>
      <c r="D63" s="8"/>
      <c r="E63" s="8"/>
    </row>
    <row r="64" spans="2:5">
      <c r="B64" s="8"/>
      <c r="C64" s="8"/>
      <c r="D64" s="8"/>
      <c r="E64" s="8"/>
    </row>
    <row r="65" spans="2:5">
      <c r="B65" s="8"/>
      <c r="C65" s="8"/>
      <c r="D65" s="8"/>
      <c r="E65" s="8"/>
    </row>
    <row r="66" spans="2:5">
      <c r="B66" s="8"/>
      <c r="C66" s="8"/>
      <c r="D66" s="8"/>
      <c r="E66" s="8"/>
    </row>
    <row r="67" spans="2:5">
      <c r="B67" s="8"/>
      <c r="C67" s="8"/>
      <c r="D67" s="8"/>
      <c r="E67" s="8"/>
    </row>
    <row r="68" spans="2:5">
      <c r="B68" s="8"/>
      <c r="C68" s="8"/>
      <c r="D68" s="8"/>
      <c r="E68" s="8"/>
    </row>
    <row r="69" spans="2:5">
      <c r="B69" s="8"/>
      <c r="C69" s="8"/>
      <c r="D69" s="8"/>
      <c r="E69" s="8"/>
    </row>
    <row r="70" spans="2:5">
      <c r="B70" s="8"/>
      <c r="C70" s="8"/>
      <c r="D70" s="8"/>
      <c r="E70" s="8"/>
    </row>
    <row r="71" spans="2:5">
      <c r="B71" s="8"/>
      <c r="C71" s="8"/>
      <c r="D71" s="8"/>
      <c r="E71" s="8"/>
    </row>
    <row r="72" spans="2:5">
      <c r="B72" s="8"/>
      <c r="C72" s="8"/>
      <c r="D72" s="8"/>
      <c r="E72" s="8"/>
    </row>
    <row r="73" spans="2:5">
      <c r="B73" s="8"/>
      <c r="C73" s="8"/>
      <c r="D73" s="8"/>
      <c r="E73" s="8"/>
    </row>
    <row r="74" spans="2:5">
      <c r="B74" s="8"/>
      <c r="C74" s="8"/>
      <c r="D74" s="8"/>
      <c r="E74" s="8"/>
    </row>
    <row r="75" spans="2:5">
      <c r="B75" s="8"/>
      <c r="C75" s="8"/>
      <c r="D75" s="8"/>
      <c r="E75" s="8"/>
    </row>
    <row r="76" spans="2:5">
      <c r="B76" s="8"/>
      <c r="C76" s="8"/>
      <c r="D76" s="8"/>
      <c r="E76" s="8"/>
    </row>
    <row r="77" spans="2:5">
      <c r="B77" s="8"/>
      <c r="C77" s="8"/>
      <c r="D77" s="8"/>
      <c r="E77" s="8"/>
    </row>
    <row r="78" spans="2:5">
      <c r="B78" s="8"/>
      <c r="C78" s="8"/>
      <c r="D78" s="8"/>
      <c r="E78" s="8"/>
    </row>
    <row r="79" spans="2:5">
      <c r="B79" s="8"/>
      <c r="C79" s="8"/>
      <c r="D79" s="8"/>
      <c r="E79" s="8"/>
    </row>
    <row r="80" spans="2:5">
      <c r="B80" s="8"/>
      <c r="C80" s="8"/>
      <c r="D80" s="8"/>
      <c r="E80" s="8"/>
    </row>
    <row r="81" spans="2:5">
      <c r="B81" s="8"/>
      <c r="C81" s="8"/>
      <c r="D81" s="8"/>
      <c r="E81" s="8"/>
    </row>
    <row r="82" spans="2:5">
      <c r="B82" s="8"/>
      <c r="C82" s="8"/>
      <c r="D82" s="8"/>
      <c r="E82" s="8"/>
    </row>
    <row r="83" spans="2:5">
      <c r="B83" s="8"/>
      <c r="C83" s="8"/>
      <c r="D83" s="8"/>
      <c r="E83" s="8"/>
    </row>
    <row r="84" spans="2:5">
      <c r="B84" s="8"/>
      <c r="C84" s="8"/>
      <c r="D84" s="8"/>
      <c r="E84" s="8"/>
    </row>
    <row r="85" spans="2:5">
      <c r="B85" s="8"/>
      <c r="C85" s="8"/>
      <c r="D85" s="8"/>
      <c r="E85" s="8"/>
    </row>
    <row r="86" spans="2:5">
      <c r="B86" s="8"/>
      <c r="C86" s="8"/>
      <c r="D86" s="8"/>
      <c r="E86" s="8"/>
    </row>
    <row r="87" spans="2:5">
      <c r="B87" s="8"/>
      <c r="C87" s="8"/>
      <c r="D87" s="8"/>
      <c r="E87" s="8"/>
    </row>
    <row r="88" spans="2:5">
      <c r="B88" s="8"/>
      <c r="C88" s="8"/>
      <c r="D88" s="8"/>
      <c r="E88" s="8"/>
    </row>
    <row r="89" spans="2:5">
      <c r="B89" s="8"/>
      <c r="C89" s="8"/>
      <c r="D89" s="8"/>
      <c r="E89" s="8"/>
    </row>
    <row r="90" spans="2:5">
      <c r="B90" s="8"/>
      <c r="C90" s="8"/>
      <c r="D90" s="8"/>
      <c r="E90" s="8"/>
    </row>
    <row r="91" spans="2:5">
      <c r="B91" s="8"/>
      <c r="C91" s="8"/>
      <c r="D91" s="8"/>
      <c r="E91" s="8"/>
    </row>
    <row r="92" spans="2:5">
      <c r="B92" s="8"/>
      <c r="C92" s="8"/>
      <c r="D92" s="8"/>
      <c r="E92" s="8"/>
    </row>
    <row r="93" spans="2:5">
      <c r="B93" s="8"/>
      <c r="C93" s="8"/>
      <c r="D93" s="8"/>
      <c r="E93" s="8"/>
    </row>
    <row r="94" spans="2:5">
      <c r="B94" s="8"/>
      <c r="C94" s="8"/>
      <c r="D94" s="8"/>
      <c r="E94" s="8"/>
    </row>
    <row r="95" spans="2:5">
      <c r="B95" s="8"/>
      <c r="C95" s="8"/>
      <c r="D95" s="8"/>
      <c r="E95" s="8"/>
    </row>
    <row r="96" spans="2:5">
      <c r="B96" s="8"/>
      <c r="C96" s="8"/>
      <c r="D96" s="8"/>
      <c r="E96" s="8"/>
    </row>
    <row r="97" spans="2:5">
      <c r="B97" s="8"/>
      <c r="C97" s="8"/>
      <c r="D97" s="8"/>
      <c r="E97" s="8"/>
    </row>
    <row r="98" spans="2:5">
      <c r="B98" s="8"/>
      <c r="C98" s="8"/>
      <c r="D98" s="8"/>
      <c r="E98" s="8"/>
    </row>
    <row r="99" spans="2:5">
      <c r="B99" s="8"/>
      <c r="C99" s="8"/>
      <c r="D99" s="8"/>
      <c r="E99" s="8"/>
    </row>
    <row r="100" spans="2:5">
      <c r="B100" s="8"/>
      <c r="C100" s="8"/>
      <c r="D100" s="8"/>
      <c r="E100" s="8"/>
    </row>
    <row r="101" spans="2:5">
      <c r="B101" s="8"/>
      <c r="C101" s="8"/>
      <c r="D101" s="8"/>
      <c r="E101" s="8"/>
    </row>
    <row r="102" spans="2:5">
      <c r="B102" s="8"/>
      <c r="C102" s="8"/>
      <c r="D102" s="8"/>
      <c r="E102" s="8"/>
    </row>
    <row r="103" spans="2:5">
      <c r="B103" s="8"/>
      <c r="C103" s="8"/>
      <c r="D103" s="8"/>
      <c r="E103" s="8"/>
    </row>
    <row r="104" spans="2:5">
      <c r="B104" s="8"/>
      <c r="C104" s="8"/>
      <c r="D104" s="8"/>
      <c r="E104" s="8"/>
    </row>
    <row r="105" spans="2:5">
      <c r="B105" s="8"/>
      <c r="C105" s="8"/>
      <c r="D105" s="8"/>
      <c r="E105" s="8"/>
    </row>
    <row r="106" spans="2:5">
      <c r="B106" s="8"/>
      <c r="C106" s="8"/>
      <c r="D106" s="8"/>
      <c r="E106" s="8"/>
    </row>
    <row r="107" spans="2:5">
      <c r="B107" s="8"/>
      <c r="C107" s="8"/>
      <c r="D107" s="8"/>
      <c r="E107" s="8"/>
    </row>
    <row r="108" spans="2:5">
      <c r="B108" s="8"/>
      <c r="C108" s="8"/>
      <c r="D108" s="8"/>
      <c r="E108" s="8"/>
    </row>
    <row r="109" spans="2:5">
      <c r="B109" s="8"/>
      <c r="C109" s="8"/>
      <c r="D109" s="8"/>
      <c r="E109" s="8"/>
    </row>
    <row r="110" spans="2:5">
      <c r="B110" s="8"/>
      <c r="C110" s="8"/>
      <c r="D110" s="8"/>
      <c r="E110" s="8"/>
    </row>
    <row r="111" spans="2:5">
      <c r="B111" s="8"/>
      <c r="C111" s="8"/>
      <c r="D111" s="8"/>
      <c r="E111" s="8"/>
    </row>
    <row r="112" spans="2:5">
      <c r="B112" s="8"/>
      <c r="C112" s="8"/>
      <c r="D112" s="8"/>
      <c r="E112" s="8"/>
    </row>
    <row r="113" spans="2:5">
      <c r="B113" s="8"/>
      <c r="C113" s="8"/>
      <c r="D113" s="8"/>
      <c r="E113" s="8"/>
    </row>
    <row r="114" spans="2:5">
      <c r="B114" s="8"/>
      <c r="C114" s="8"/>
      <c r="D114" s="8"/>
      <c r="E114" s="8"/>
    </row>
    <row r="115" spans="2:5">
      <c r="B115" s="8"/>
      <c r="C115" s="8"/>
      <c r="D115" s="8"/>
      <c r="E115" s="8"/>
    </row>
    <row r="116" spans="2:5">
      <c r="B116" s="8"/>
      <c r="C116" s="8"/>
      <c r="D116" s="8"/>
      <c r="E116" s="8"/>
    </row>
    <row r="117" spans="2:5">
      <c r="B117" s="8"/>
      <c r="C117" s="8"/>
      <c r="D117" s="8"/>
      <c r="E117" s="8"/>
    </row>
    <row r="118" spans="2:5">
      <c r="B118" s="8"/>
      <c r="C118" s="8"/>
      <c r="D118" s="8"/>
      <c r="E118" s="8"/>
    </row>
    <row r="119" spans="2:5">
      <c r="B119" s="8"/>
      <c r="C119" s="8"/>
      <c r="D119" s="8"/>
      <c r="E119" s="8"/>
    </row>
    <row r="120" spans="2:5">
      <c r="B120" s="8"/>
      <c r="C120" s="8"/>
      <c r="D120" s="8"/>
      <c r="E120" s="8"/>
    </row>
    <row r="121" spans="2:5">
      <c r="B121" s="8"/>
      <c r="C121" s="8"/>
      <c r="D121" s="8"/>
      <c r="E121" s="8"/>
    </row>
    <row r="122" spans="2:5">
      <c r="B122" s="8"/>
      <c r="C122" s="8"/>
      <c r="D122" s="8"/>
      <c r="E122" s="8"/>
    </row>
    <row r="123" spans="2:5">
      <c r="B123" s="8"/>
      <c r="C123" s="8"/>
      <c r="D123" s="8"/>
      <c r="E123" s="8"/>
    </row>
    <row r="124" spans="2:5">
      <c r="B124" s="8"/>
      <c r="C124" s="8"/>
      <c r="D124" s="8"/>
      <c r="E124" s="8"/>
    </row>
    <row r="125" spans="2:5">
      <c r="B125" s="8"/>
      <c r="C125" s="8"/>
      <c r="D125" s="8"/>
      <c r="E125" s="8"/>
    </row>
    <row r="126" spans="2:5">
      <c r="B126" s="8"/>
      <c r="C126" s="8"/>
      <c r="D126" s="8"/>
      <c r="E126" s="8"/>
    </row>
    <row r="127" spans="2:5">
      <c r="B127" s="8"/>
      <c r="C127" s="8"/>
      <c r="D127" s="8"/>
      <c r="E127" s="8"/>
    </row>
    <row r="128" spans="2:5">
      <c r="B128" s="8"/>
      <c r="C128" s="8"/>
      <c r="D128" s="8"/>
      <c r="E128" s="8"/>
    </row>
    <row r="129" spans="2:5">
      <c r="B129" s="8"/>
      <c r="C129" s="8"/>
      <c r="D129" s="8"/>
      <c r="E129" s="8"/>
    </row>
    <row r="130" spans="2:5">
      <c r="B130" s="8"/>
      <c r="C130" s="8"/>
      <c r="D130" s="8"/>
      <c r="E130" s="8"/>
    </row>
    <row r="131" spans="2:5">
      <c r="B131" s="8"/>
      <c r="C131" s="8"/>
      <c r="D131" s="8"/>
      <c r="E131" s="8"/>
    </row>
    <row r="132" spans="2:5">
      <c r="B132" s="8"/>
      <c r="C132" s="8"/>
      <c r="D132" s="8"/>
      <c r="E132" s="8"/>
    </row>
    <row r="133" spans="2:5">
      <c r="B133" s="8"/>
      <c r="C133" s="8"/>
      <c r="D133" s="8"/>
      <c r="E133" s="8"/>
    </row>
    <row r="134" spans="2:5">
      <c r="B134" s="8"/>
      <c r="C134" s="8"/>
      <c r="D134" s="8"/>
      <c r="E134" s="8"/>
    </row>
    <row r="135" spans="2:5">
      <c r="B135" s="8"/>
      <c r="C135" s="8"/>
      <c r="D135" s="8"/>
      <c r="E135" s="8"/>
    </row>
    <row r="136" spans="2:5">
      <c r="B136" s="8"/>
      <c r="C136" s="8"/>
      <c r="D136" s="8"/>
      <c r="E136" s="8"/>
    </row>
    <row r="137" spans="2:5">
      <c r="B137" s="8"/>
      <c r="C137" s="8"/>
      <c r="D137" s="8"/>
      <c r="E137" s="8"/>
    </row>
    <row r="138" spans="2:5">
      <c r="B138" s="8"/>
      <c r="C138" s="8"/>
      <c r="D138" s="8"/>
      <c r="E138" s="8"/>
    </row>
    <row r="139" spans="2:5">
      <c r="B139" s="8"/>
      <c r="C139" s="8"/>
      <c r="D139" s="8"/>
      <c r="E139" s="8"/>
    </row>
    <row r="140" spans="2:5">
      <c r="B140" s="8"/>
      <c r="C140" s="8"/>
      <c r="D140" s="8"/>
      <c r="E140" s="8"/>
    </row>
    <row r="141" spans="2:5">
      <c r="B141" s="8"/>
      <c r="C141" s="8"/>
      <c r="D141" s="8"/>
      <c r="E141" s="8"/>
    </row>
    <row r="142" spans="2:5">
      <c r="B142" s="8"/>
      <c r="C142" s="8"/>
      <c r="D142" s="8"/>
      <c r="E142" s="8"/>
    </row>
    <row r="143" spans="2:5">
      <c r="B143" s="8"/>
      <c r="C143" s="8"/>
      <c r="D143" s="8"/>
      <c r="E143" s="8"/>
    </row>
    <row r="144" spans="2:5">
      <c r="B144" s="8"/>
      <c r="C144" s="8"/>
      <c r="D144" s="8"/>
      <c r="E144" s="8"/>
    </row>
    <row r="145" spans="2:5">
      <c r="B145" s="8"/>
      <c r="C145" s="8"/>
      <c r="D145" s="8"/>
      <c r="E145" s="8"/>
    </row>
    <row r="146" spans="2:5">
      <c r="B146" s="8"/>
      <c r="C146" s="8"/>
      <c r="D146" s="8"/>
      <c r="E146" s="8"/>
    </row>
    <row r="147" spans="2:5">
      <c r="B147" s="8"/>
      <c r="C147" s="8"/>
      <c r="D147" s="8"/>
      <c r="E147" s="8"/>
    </row>
    <row r="148" spans="2:5">
      <c r="B148" s="8"/>
      <c r="C148" s="8"/>
      <c r="D148" s="8"/>
      <c r="E148" s="8"/>
    </row>
  </sheetData>
  <mergeCells count="9">
    <mergeCell ref="F22:G22"/>
    <mergeCell ref="F29:G29"/>
    <mergeCell ref="F36:G36"/>
    <mergeCell ref="B6:B9"/>
    <mergeCell ref="C6:C9"/>
    <mergeCell ref="D6:D9"/>
    <mergeCell ref="E6:E9"/>
    <mergeCell ref="F6:G8"/>
    <mergeCell ref="F15:G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225F-2DB0-4201-9980-E175A1366420}">
  <dimension ref="B2:G147"/>
  <sheetViews>
    <sheetView workbookViewId="0">
      <selection activeCell="K6" sqref="K6"/>
    </sheetView>
  </sheetViews>
  <sheetFormatPr defaultColWidth="11.42578125" defaultRowHeight="15"/>
  <cols>
    <col min="1" max="1" width="7.42578125" customWidth="1"/>
    <col min="3" max="3" width="11.42578125" customWidth="1"/>
  </cols>
  <sheetData>
    <row r="2" spans="2:7">
      <c r="D2" s="1" t="s">
        <v>11</v>
      </c>
    </row>
    <row r="3" spans="2:7">
      <c r="D3" s="1" t="s">
        <v>12</v>
      </c>
    </row>
    <row r="4" spans="2:7">
      <c r="D4" t="s">
        <v>13</v>
      </c>
    </row>
    <row r="6" spans="2:7" ht="15" customHeight="1">
      <c r="B6" s="19" t="s">
        <v>3</v>
      </c>
      <c r="C6" s="19" t="s">
        <v>4</v>
      </c>
      <c r="D6" s="19" t="s">
        <v>5</v>
      </c>
      <c r="E6" s="19" t="s">
        <v>6</v>
      </c>
      <c r="F6" s="20" t="s">
        <v>7</v>
      </c>
      <c r="G6" s="21"/>
    </row>
    <row r="7" spans="2:7">
      <c r="B7" s="19"/>
      <c r="C7" s="19"/>
      <c r="D7" s="19"/>
      <c r="E7" s="19"/>
      <c r="F7" s="21"/>
      <c r="G7" s="21"/>
    </row>
    <row r="8" spans="2:7" ht="19.5" customHeight="1">
      <c r="B8" s="19"/>
      <c r="C8" s="19"/>
      <c r="D8" s="19"/>
      <c r="E8" s="19"/>
      <c r="F8" s="21"/>
      <c r="G8" s="21"/>
    </row>
    <row r="9" spans="2:7">
      <c r="B9" s="19"/>
      <c r="C9" s="19"/>
      <c r="D9" s="19"/>
      <c r="E9" s="19"/>
      <c r="F9" s="2" t="s">
        <v>8</v>
      </c>
      <c r="G9" s="2" t="s">
        <v>9</v>
      </c>
    </row>
    <row r="10" spans="2:7">
      <c r="B10" s="3" t="str">
        <f>'[2]Control caudales diarios'!E13</f>
        <v>Viernes</v>
      </c>
      <c r="C10" s="4">
        <f>'[2]Control caudales diarios'!F13</f>
        <v>44652</v>
      </c>
      <c r="D10" s="5">
        <v>0.75</v>
      </c>
      <c r="E10" s="6" t="str">
        <f>'[2]Control caudales diarios'!H13</f>
        <v>Jorge A.</v>
      </c>
      <c r="F10" s="7">
        <v>7.96</v>
      </c>
      <c r="G10" s="7">
        <v>21.2</v>
      </c>
    </row>
    <row r="11" spans="2:7">
      <c r="B11" s="3" t="str">
        <f>'[2]Control caudales diarios'!E16</f>
        <v>sábado</v>
      </c>
      <c r="C11" s="4">
        <f>'[2]Control caudales diarios'!F16</f>
        <v>44653</v>
      </c>
      <c r="D11" s="5">
        <f>D10</f>
        <v>0.75</v>
      </c>
      <c r="E11" s="6" t="str">
        <f>'[2]Control caudales diarios'!H16</f>
        <v>Jorge A.</v>
      </c>
      <c r="F11" s="7">
        <v>7.74</v>
      </c>
      <c r="G11" s="7">
        <v>21.8</v>
      </c>
    </row>
    <row r="12" spans="2:7">
      <c r="B12" s="3" t="str">
        <f>'[2]Control caudales diarios'!E19</f>
        <v>Domingo</v>
      </c>
      <c r="C12" s="4">
        <f>'[2]Control caudales diarios'!F19</f>
        <v>44654</v>
      </c>
      <c r="D12" s="5">
        <f t="shared" ref="D12:D39" si="0">D11</f>
        <v>0.75</v>
      </c>
      <c r="E12" s="6"/>
      <c r="F12" s="17" t="s">
        <v>10</v>
      </c>
      <c r="G12" s="18"/>
    </row>
    <row r="13" spans="2:7">
      <c r="B13" s="3" t="str">
        <f>'[2]Control caudales diarios'!E22</f>
        <v>lunes</v>
      </c>
      <c r="C13" s="4">
        <f>'[2]Control caudales diarios'!F22</f>
        <v>44655</v>
      </c>
      <c r="D13" s="5">
        <f t="shared" si="0"/>
        <v>0.75</v>
      </c>
      <c r="E13" s="6" t="str">
        <f>'[2]Control caudales diarios'!H22</f>
        <v>Manuel C.</v>
      </c>
      <c r="F13" s="7">
        <v>7.88</v>
      </c>
      <c r="G13" s="7">
        <v>20</v>
      </c>
    </row>
    <row r="14" spans="2:7">
      <c r="B14" s="3" t="str">
        <f>'[2]Control caudales diarios'!E25</f>
        <v>martes</v>
      </c>
      <c r="C14" s="4">
        <f>'[2]Control caudales diarios'!F25</f>
        <v>44656</v>
      </c>
      <c r="D14" s="5">
        <f t="shared" si="0"/>
        <v>0.75</v>
      </c>
      <c r="E14" s="6" t="str">
        <f>'[2]Control caudales diarios'!H25</f>
        <v>Manuel C.</v>
      </c>
      <c r="F14" s="7">
        <v>7.62</v>
      </c>
      <c r="G14" s="7">
        <v>20.3</v>
      </c>
    </row>
    <row r="15" spans="2:7">
      <c r="B15" s="3" t="str">
        <f>'[2]Control caudales diarios'!E28</f>
        <v>miércoles</v>
      </c>
      <c r="C15" s="4">
        <f>'[2]Control caudales diarios'!F28</f>
        <v>44657</v>
      </c>
      <c r="D15" s="5">
        <f t="shared" si="0"/>
        <v>0.75</v>
      </c>
      <c r="E15" s="6" t="str">
        <f>'[2]Control caudales diarios'!H28</f>
        <v>Manuel C.</v>
      </c>
      <c r="F15" s="7">
        <v>7.92</v>
      </c>
      <c r="G15" s="7">
        <v>19.7</v>
      </c>
    </row>
    <row r="16" spans="2:7">
      <c r="B16" s="3" t="str">
        <f>'[2]Control caudales diarios'!E31</f>
        <v>jueves</v>
      </c>
      <c r="C16" s="4">
        <f>'[2]Control caudales diarios'!F31</f>
        <v>44658</v>
      </c>
      <c r="D16" s="5">
        <f t="shared" si="0"/>
        <v>0.75</v>
      </c>
      <c r="E16" s="6" t="str">
        <f>'[2]Control caudales diarios'!H31</f>
        <v>Manuel C.</v>
      </c>
      <c r="F16" s="7">
        <v>7.99</v>
      </c>
      <c r="G16" s="7">
        <v>24.4</v>
      </c>
    </row>
    <row r="17" spans="2:7">
      <c r="B17" s="3" t="str">
        <f>'[2]Control caudales diarios'!E34</f>
        <v>Viernes</v>
      </c>
      <c r="C17" s="4">
        <f>'[2]Control caudales diarios'!F34</f>
        <v>44659</v>
      </c>
      <c r="D17" s="5">
        <f t="shared" si="0"/>
        <v>0.75</v>
      </c>
      <c r="E17" s="6" t="str">
        <f>'[2]Control caudales diarios'!H34</f>
        <v>Manuel C.</v>
      </c>
      <c r="F17" s="7">
        <v>8.0500000000000007</v>
      </c>
      <c r="G17" s="7">
        <v>22.3</v>
      </c>
    </row>
    <row r="18" spans="2:7">
      <c r="B18" s="3" t="str">
        <f>'[2]Control caudales diarios'!E37</f>
        <v>sábado</v>
      </c>
      <c r="C18" s="4">
        <f>'[2]Control caudales diarios'!F37</f>
        <v>44660</v>
      </c>
      <c r="D18" s="5">
        <f t="shared" si="0"/>
        <v>0.75</v>
      </c>
      <c r="E18" s="6" t="str">
        <f>'[2]Control caudales diarios'!H37</f>
        <v>Manuel C.</v>
      </c>
      <c r="F18" s="7">
        <v>7.98</v>
      </c>
      <c r="G18" s="7">
        <v>21.1</v>
      </c>
    </row>
    <row r="19" spans="2:7">
      <c r="B19" s="3" t="str">
        <f>'[2]Control caudales diarios'!E40</f>
        <v>Domingo</v>
      </c>
      <c r="C19" s="4">
        <f>'[2]Control caudales diarios'!F40</f>
        <v>44661</v>
      </c>
      <c r="D19" s="5">
        <f t="shared" si="0"/>
        <v>0.75</v>
      </c>
      <c r="E19" s="6"/>
      <c r="F19" s="17" t="s">
        <v>10</v>
      </c>
      <c r="G19" s="18"/>
    </row>
    <row r="20" spans="2:7">
      <c r="B20" s="3" t="str">
        <f>'[2]Control caudales diarios'!E43</f>
        <v>lunes</v>
      </c>
      <c r="C20" s="4">
        <f>'[2]Control caudales diarios'!F43</f>
        <v>44662</v>
      </c>
      <c r="D20" s="5">
        <f t="shared" si="0"/>
        <v>0.75</v>
      </c>
      <c r="E20" s="6" t="str">
        <f>'[2]Control caudales diarios'!H43</f>
        <v>Atanacio</v>
      </c>
      <c r="F20" s="7">
        <v>8.2200000000000006</v>
      </c>
      <c r="G20" s="7">
        <v>20.7</v>
      </c>
    </row>
    <row r="21" spans="2:7">
      <c r="B21" s="3" t="str">
        <f>'[2]Control caudales diarios'!E46</f>
        <v>martes</v>
      </c>
      <c r="C21" s="4">
        <f>'[2]Control caudales diarios'!F46</f>
        <v>44663</v>
      </c>
      <c r="D21" s="5">
        <f t="shared" si="0"/>
        <v>0.75</v>
      </c>
      <c r="E21" s="6" t="str">
        <f>'[2]Control caudales diarios'!H46</f>
        <v>Atanacio</v>
      </c>
      <c r="F21" s="7">
        <v>8.01</v>
      </c>
      <c r="G21" s="7">
        <v>20.3</v>
      </c>
    </row>
    <row r="22" spans="2:7">
      <c r="B22" s="3" t="str">
        <f>'[2]Control caudales diarios'!E49</f>
        <v>miércoles</v>
      </c>
      <c r="C22" s="4">
        <f>'[2]Control caudales diarios'!F49</f>
        <v>44664</v>
      </c>
      <c r="D22" s="5">
        <f t="shared" si="0"/>
        <v>0.75</v>
      </c>
      <c r="E22" s="6" t="str">
        <f>'[2]Control caudales diarios'!H49</f>
        <v>Atanacio</v>
      </c>
      <c r="F22" s="7">
        <v>8.23</v>
      </c>
      <c r="G22" s="7">
        <v>21.5</v>
      </c>
    </row>
    <row r="23" spans="2:7">
      <c r="B23" s="3" t="str">
        <f>'[2]Control caudales diarios'!E52</f>
        <v>jueves</v>
      </c>
      <c r="C23" s="4">
        <f>'[2]Control caudales diarios'!F52</f>
        <v>44665</v>
      </c>
      <c r="D23" s="5">
        <f t="shared" si="0"/>
        <v>0.75</v>
      </c>
      <c r="E23" s="6" t="str">
        <f>'[2]Control caudales diarios'!H52</f>
        <v>Atanacio</v>
      </c>
      <c r="F23" s="7">
        <v>8.1300000000000008</v>
      </c>
      <c r="G23" s="7">
        <v>21.5</v>
      </c>
    </row>
    <row r="24" spans="2:7">
      <c r="B24" s="3" t="str">
        <f>'[2]Control caudales diarios'!E55</f>
        <v>Viernes</v>
      </c>
      <c r="C24" s="4">
        <f>'[2]Control caudales diarios'!F55</f>
        <v>44666</v>
      </c>
      <c r="D24" s="5">
        <f t="shared" si="0"/>
        <v>0.75</v>
      </c>
      <c r="E24" s="6"/>
      <c r="F24" s="17" t="s">
        <v>10</v>
      </c>
      <c r="G24" s="18"/>
    </row>
    <row r="25" spans="2:7">
      <c r="B25" s="3" t="str">
        <f>'[2]Control caudales diarios'!E58</f>
        <v>sábado</v>
      </c>
      <c r="C25" s="4">
        <f>'[2]Control caudales diarios'!F58</f>
        <v>44667</v>
      </c>
      <c r="D25" s="5">
        <f t="shared" si="0"/>
        <v>0.75</v>
      </c>
      <c r="E25" s="6"/>
      <c r="F25" s="17" t="s">
        <v>10</v>
      </c>
      <c r="G25" s="18"/>
    </row>
    <row r="26" spans="2:7">
      <c r="B26" s="3" t="str">
        <f>'[2]Control caudales diarios'!E61</f>
        <v>Domingo</v>
      </c>
      <c r="C26" s="4">
        <f>'[2]Control caudales diarios'!F61</f>
        <v>44668</v>
      </c>
      <c r="D26" s="5">
        <f t="shared" si="0"/>
        <v>0.75</v>
      </c>
      <c r="E26" s="6"/>
      <c r="F26" s="17" t="s">
        <v>10</v>
      </c>
      <c r="G26" s="18"/>
    </row>
    <row r="27" spans="2:7">
      <c r="B27" s="3" t="str">
        <f>'[2]Control caudales diarios'!E64</f>
        <v>lunes</v>
      </c>
      <c r="C27" s="4">
        <f>'[2]Control caudales diarios'!F64</f>
        <v>44669</v>
      </c>
      <c r="D27" s="5">
        <f t="shared" si="0"/>
        <v>0.75</v>
      </c>
      <c r="E27" s="6" t="str">
        <f>'[2]Control caudales diarios'!H64</f>
        <v>Manuel C.</v>
      </c>
      <c r="F27" s="7">
        <v>8.0399999999999991</v>
      </c>
      <c r="G27" s="7">
        <v>19.600000000000001</v>
      </c>
    </row>
    <row r="28" spans="2:7">
      <c r="B28" s="3" t="str">
        <f>'[2]Control caudales diarios'!E67</f>
        <v>martes</v>
      </c>
      <c r="C28" s="4">
        <f>'[2]Control caudales diarios'!F67</f>
        <v>44670</v>
      </c>
      <c r="D28" s="5">
        <f t="shared" si="0"/>
        <v>0.75</v>
      </c>
      <c r="E28" s="6" t="str">
        <f>'[2]Control caudales diarios'!H67</f>
        <v>Manuel C.</v>
      </c>
      <c r="F28" s="7">
        <v>7.98</v>
      </c>
      <c r="G28" s="7">
        <v>24</v>
      </c>
    </row>
    <row r="29" spans="2:7">
      <c r="B29" s="3" t="str">
        <f>'[2]Control caudales diarios'!E70</f>
        <v>miércoles</v>
      </c>
      <c r="C29" s="4">
        <f>'[2]Control caudales diarios'!F70</f>
        <v>44671</v>
      </c>
      <c r="D29" s="5">
        <f t="shared" si="0"/>
        <v>0.75</v>
      </c>
      <c r="E29" s="6" t="str">
        <f>'[2]Control caudales diarios'!H70</f>
        <v>Manuel C.</v>
      </c>
      <c r="F29" s="7">
        <v>7.71</v>
      </c>
      <c r="G29" s="7">
        <v>21.1</v>
      </c>
    </row>
    <row r="30" spans="2:7">
      <c r="B30" s="3" t="str">
        <f>'[2]Control caudales diarios'!E73</f>
        <v>jueves</v>
      </c>
      <c r="C30" s="4">
        <f>'[2]Control caudales diarios'!F73</f>
        <v>44672</v>
      </c>
      <c r="D30" s="5">
        <f t="shared" si="0"/>
        <v>0.75</v>
      </c>
      <c r="E30" s="6" t="str">
        <f>'[2]Control caudales diarios'!H73</f>
        <v>Manuel C.</v>
      </c>
      <c r="F30" s="7">
        <v>7.89</v>
      </c>
      <c r="G30" s="7">
        <v>20.6</v>
      </c>
    </row>
    <row r="31" spans="2:7">
      <c r="B31" s="3" t="str">
        <f>'[2]Control caudales diarios'!E76</f>
        <v>Viernes</v>
      </c>
      <c r="C31" s="4">
        <f>'[2]Control caudales diarios'!F76</f>
        <v>44673</v>
      </c>
      <c r="D31" s="5">
        <f t="shared" si="0"/>
        <v>0.75</v>
      </c>
      <c r="E31" s="6" t="str">
        <f>'[2]Control caudales diarios'!H76</f>
        <v>Manuel C.</v>
      </c>
      <c r="F31" s="7">
        <v>7.84</v>
      </c>
      <c r="G31" s="7">
        <v>22.4</v>
      </c>
    </row>
    <row r="32" spans="2:7">
      <c r="B32" s="3" t="str">
        <f>'[2]Control caudales diarios'!E79</f>
        <v>sábado</v>
      </c>
      <c r="C32" s="4">
        <f>'[2]Control caudales diarios'!F79</f>
        <v>44674</v>
      </c>
      <c r="D32" s="5">
        <f t="shared" si="0"/>
        <v>0.75</v>
      </c>
      <c r="E32" s="6" t="str">
        <f>'[2]Control caudales diarios'!H79</f>
        <v>Manuel C.</v>
      </c>
      <c r="F32" s="7">
        <v>8.0399999999999991</v>
      </c>
      <c r="G32" s="7">
        <v>25</v>
      </c>
    </row>
    <row r="33" spans="2:7">
      <c r="B33" s="3" t="str">
        <f>'[2]Control caudales diarios'!E82</f>
        <v>Domingo</v>
      </c>
      <c r="C33" s="4">
        <f>'[2]Control caudales diarios'!F82</f>
        <v>44675</v>
      </c>
      <c r="D33" s="5">
        <f t="shared" si="0"/>
        <v>0.75</v>
      </c>
      <c r="E33" s="6"/>
      <c r="F33" s="17" t="s">
        <v>10</v>
      </c>
      <c r="G33" s="18"/>
    </row>
    <row r="34" spans="2:7">
      <c r="B34" s="3" t="str">
        <f>'[2]Control caudales diarios'!E85</f>
        <v>lunes</v>
      </c>
      <c r="C34" s="4">
        <f>'[2]Control caudales diarios'!F85</f>
        <v>44676</v>
      </c>
      <c r="D34" s="5">
        <f t="shared" si="0"/>
        <v>0.75</v>
      </c>
      <c r="E34" s="6" t="str">
        <f>'[2]Control caudales diarios'!H85</f>
        <v>Atanacio</v>
      </c>
      <c r="F34" s="7">
        <v>7.97</v>
      </c>
      <c r="G34" s="7">
        <v>20.6</v>
      </c>
    </row>
    <row r="35" spans="2:7">
      <c r="B35" s="3" t="str">
        <f>'[2]Control caudales diarios'!E88</f>
        <v>martes</v>
      </c>
      <c r="C35" s="4">
        <f>'[2]Control caudales diarios'!F88</f>
        <v>44677</v>
      </c>
      <c r="D35" s="5">
        <f t="shared" si="0"/>
        <v>0.75</v>
      </c>
      <c r="E35" s="6" t="str">
        <f>'[2]Control caudales diarios'!H88</f>
        <v>Atanacio</v>
      </c>
      <c r="F35" s="7">
        <v>7.96</v>
      </c>
      <c r="G35" s="7">
        <v>19.100000000000001</v>
      </c>
    </row>
    <row r="36" spans="2:7">
      <c r="B36" s="3" t="str">
        <f>'[2]Control caudales diarios'!E91</f>
        <v>miércoles</v>
      </c>
      <c r="C36" s="4">
        <f>'[2]Control caudales diarios'!F91</f>
        <v>44678</v>
      </c>
      <c r="D36" s="5">
        <f t="shared" si="0"/>
        <v>0.75</v>
      </c>
      <c r="E36" s="6" t="str">
        <f>'[2]Control caudales diarios'!H91</f>
        <v>Atanacio</v>
      </c>
      <c r="F36" s="7">
        <v>7.74</v>
      </c>
      <c r="G36" s="7">
        <v>17</v>
      </c>
    </row>
    <row r="37" spans="2:7">
      <c r="B37" s="3" t="str">
        <f>'[2]Control caudales diarios'!E94</f>
        <v>jueves</v>
      </c>
      <c r="C37" s="4">
        <f>'[2]Control caudales diarios'!F94</f>
        <v>44679</v>
      </c>
      <c r="D37" s="5">
        <f t="shared" si="0"/>
        <v>0.75</v>
      </c>
      <c r="E37" s="6" t="str">
        <f>'[2]Control caudales diarios'!H94</f>
        <v>Atanacio</v>
      </c>
      <c r="F37" s="7">
        <v>7.52</v>
      </c>
      <c r="G37" s="7">
        <v>19.8</v>
      </c>
    </row>
    <row r="38" spans="2:7">
      <c r="B38" s="3" t="str">
        <f>'[2]Control caudales diarios'!E97</f>
        <v>Viernes</v>
      </c>
      <c r="C38" s="4">
        <f>'[2]Control caudales diarios'!F97</f>
        <v>44680</v>
      </c>
      <c r="D38" s="5">
        <f t="shared" si="0"/>
        <v>0.75</v>
      </c>
      <c r="E38" s="6" t="str">
        <f>'[2]Control caudales diarios'!H97</f>
        <v>Atanacio</v>
      </c>
      <c r="F38" s="7">
        <v>7.74</v>
      </c>
      <c r="G38" s="7">
        <v>20.5</v>
      </c>
    </row>
    <row r="39" spans="2:7">
      <c r="B39" s="3" t="str">
        <f>'[2]Control caudales diarios'!E100</f>
        <v>sábado</v>
      </c>
      <c r="C39" s="4">
        <f>'[2]Control caudales diarios'!F100</f>
        <v>44681</v>
      </c>
      <c r="D39" s="5">
        <f t="shared" si="0"/>
        <v>0.75</v>
      </c>
      <c r="E39" s="6" t="str">
        <f>'[2]Control caudales diarios'!H100</f>
        <v>Atanacio</v>
      </c>
      <c r="F39" s="7">
        <v>7.67</v>
      </c>
      <c r="G39" s="7">
        <v>20.100000000000001</v>
      </c>
    </row>
    <row r="40" spans="2:7">
      <c r="B40" s="8"/>
      <c r="C40" s="8"/>
      <c r="D40" s="8"/>
      <c r="E40" s="8"/>
    </row>
    <row r="41" spans="2:7">
      <c r="B41" s="8"/>
      <c r="C41" s="8"/>
      <c r="D41" s="8"/>
      <c r="E41" s="8"/>
    </row>
    <row r="42" spans="2:7">
      <c r="B42" s="8"/>
      <c r="C42" s="8"/>
      <c r="D42" s="8"/>
      <c r="E42" s="8"/>
    </row>
    <row r="43" spans="2:7">
      <c r="B43" s="8"/>
      <c r="C43" s="8"/>
      <c r="D43" s="8"/>
      <c r="E43" s="8"/>
    </row>
    <row r="44" spans="2:7">
      <c r="B44" s="8"/>
      <c r="C44" s="8"/>
      <c r="D44" s="8"/>
      <c r="E44" s="8"/>
    </row>
    <row r="45" spans="2:7">
      <c r="B45" s="8"/>
      <c r="C45" s="8"/>
      <c r="D45" s="8"/>
      <c r="E45" s="8"/>
    </row>
    <row r="46" spans="2:7">
      <c r="B46" s="8"/>
      <c r="C46" s="8"/>
      <c r="D46" s="8"/>
      <c r="E46" s="8"/>
    </row>
    <row r="47" spans="2:7">
      <c r="B47" s="8"/>
      <c r="C47" s="8"/>
      <c r="D47" s="8"/>
      <c r="E47" s="8"/>
    </row>
    <row r="48" spans="2:7">
      <c r="B48" s="8"/>
      <c r="C48" s="8"/>
      <c r="D48" s="8"/>
      <c r="E48" s="8"/>
    </row>
    <row r="49" spans="2:5">
      <c r="B49" s="8"/>
      <c r="C49" s="8"/>
      <c r="D49" s="8"/>
      <c r="E49" s="8"/>
    </row>
    <row r="50" spans="2:5">
      <c r="B50" s="8"/>
      <c r="C50" s="8"/>
      <c r="D50" s="8"/>
      <c r="E50" s="8"/>
    </row>
    <row r="51" spans="2:5">
      <c r="B51" s="8"/>
      <c r="C51" s="8"/>
      <c r="D51" s="8"/>
      <c r="E51" s="8"/>
    </row>
    <row r="52" spans="2:5">
      <c r="B52" s="8"/>
      <c r="C52" s="8"/>
      <c r="D52" s="8"/>
      <c r="E52" s="8"/>
    </row>
    <row r="53" spans="2:5">
      <c r="B53" s="8"/>
      <c r="C53" s="8"/>
      <c r="D53" s="8"/>
      <c r="E53" s="8"/>
    </row>
    <row r="54" spans="2:5">
      <c r="B54" s="8"/>
      <c r="C54" s="8"/>
      <c r="D54" s="8"/>
      <c r="E54" s="8"/>
    </row>
    <row r="55" spans="2:5">
      <c r="B55" s="8"/>
      <c r="C55" s="8"/>
      <c r="D55" s="8"/>
      <c r="E55" s="8"/>
    </row>
    <row r="56" spans="2:5">
      <c r="B56" s="8"/>
      <c r="C56" s="8"/>
      <c r="D56" s="8"/>
      <c r="E56" s="8"/>
    </row>
    <row r="57" spans="2:5">
      <c r="B57" s="8"/>
      <c r="C57" s="8"/>
      <c r="D57" s="8"/>
      <c r="E57" s="8"/>
    </row>
    <row r="58" spans="2:5">
      <c r="B58" s="8"/>
      <c r="C58" s="8"/>
      <c r="D58" s="8"/>
      <c r="E58" s="8"/>
    </row>
    <row r="59" spans="2:5">
      <c r="B59" s="8"/>
      <c r="C59" s="8"/>
      <c r="D59" s="8"/>
      <c r="E59" s="8"/>
    </row>
    <row r="60" spans="2:5">
      <c r="B60" s="8"/>
      <c r="C60" s="8"/>
      <c r="D60" s="8"/>
      <c r="E60" s="8"/>
    </row>
    <row r="61" spans="2:5">
      <c r="B61" s="8"/>
      <c r="C61" s="8"/>
      <c r="D61" s="8"/>
      <c r="E61" s="8"/>
    </row>
    <row r="62" spans="2:5">
      <c r="B62" s="8"/>
      <c r="C62" s="8"/>
      <c r="D62" s="8"/>
      <c r="E62" s="8"/>
    </row>
    <row r="63" spans="2:5">
      <c r="B63" s="8"/>
      <c r="C63" s="8"/>
      <c r="D63" s="8"/>
      <c r="E63" s="8"/>
    </row>
    <row r="64" spans="2:5">
      <c r="B64" s="8"/>
      <c r="C64" s="8"/>
      <c r="D64" s="8"/>
      <c r="E64" s="8"/>
    </row>
    <row r="65" spans="2:5">
      <c r="B65" s="8"/>
      <c r="C65" s="8"/>
      <c r="D65" s="8"/>
      <c r="E65" s="8"/>
    </row>
    <row r="66" spans="2:5">
      <c r="B66" s="8"/>
      <c r="C66" s="8"/>
      <c r="D66" s="8"/>
      <c r="E66" s="8"/>
    </row>
    <row r="67" spans="2:5">
      <c r="B67" s="8"/>
      <c r="C67" s="8"/>
      <c r="D67" s="8"/>
      <c r="E67" s="8"/>
    </row>
    <row r="68" spans="2:5">
      <c r="B68" s="8"/>
      <c r="C68" s="8"/>
      <c r="D68" s="8"/>
      <c r="E68" s="8"/>
    </row>
    <row r="69" spans="2:5">
      <c r="B69" s="8"/>
      <c r="C69" s="8"/>
      <c r="D69" s="8"/>
      <c r="E69" s="8"/>
    </row>
    <row r="70" spans="2:5">
      <c r="B70" s="8"/>
      <c r="C70" s="8"/>
      <c r="D70" s="8"/>
      <c r="E70" s="8"/>
    </row>
    <row r="71" spans="2:5">
      <c r="B71" s="8"/>
      <c r="C71" s="8"/>
      <c r="D71" s="8"/>
      <c r="E71" s="8"/>
    </row>
    <row r="72" spans="2:5">
      <c r="B72" s="8"/>
      <c r="C72" s="8"/>
      <c r="D72" s="8"/>
      <c r="E72" s="8"/>
    </row>
    <row r="73" spans="2:5">
      <c r="B73" s="8"/>
      <c r="C73" s="8"/>
      <c r="D73" s="8"/>
      <c r="E73" s="8"/>
    </row>
    <row r="74" spans="2:5">
      <c r="B74" s="8"/>
      <c r="C74" s="8"/>
      <c r="D74" s="8"/>
      <c r="E74" s="8"/>
    </row>
    <row r="75" spans="2:5">
      <c r="B75" s="8"/>
      <c r="C75" s="8"/>
      <c r="D75" s="8"/>
      <c r="E75" s="8"/>
    </row>
    <row r="76" spans="2:5">
      <c r="B76" s="8"/>
      <c r="C76" s="8"/>
      <c r="D76" s="8"/>
      <c r="E76" s="8"/>
    </row>
    <row r="77" spans="2:5">
      <c r="B77" s="8"/>
      <c r="C77" s="8"/>
      <c r="D77" s="8"/>
      <c r="E77" s="8"/>
    </row>
    <row r="78" spans="2:5">
      <c r="B78" s="8"/>
      <c r="C78" s="8"/>
      <c r="D78" s="8"/>
      <c r="E78" s="8"/>
    </row>
    <row r="79" spans="2:5">
      <c r="B79" s="8"/>
      <c r="C79" s="8"/>
      <c r="D79" s="8"/>
      <c r="E79" s="8"/>
    </row>
    <row r="80" spans="2:5">
      <c r="B80" s="8"/>
      <c r="C80" s="8"/>
      <c r="D80" s="8"/>
      <c r="E80" s="8"/>
    </row>
    <row r="81" spans="2:5">
      <c r="B81" s="8"/>
      <c r="C81" s="8"/>
      <c r="D81" s="8"/>
      <c r="E81" s="8"/>
    </row>
    <row r="82" spans="2:5">
      <c r="B82" s="8"/>
      <c r="C82" s="8"/>
      <c r="D82" s="8"/>
      <c r="E82" s="8"/>
    </row>
    <row r="83" spans="2:5">
      <c r="B83" s="8"/>
      <c r="C83" s="8"/>
      <c r="D83" s="8"/>
      <c r="E83" s="8"/>
    </row>
    <row r="84" spans="2:5">
      <c r="B84" s="8"/>
      <c r="C84" s="8"/>
      <c r="D84" s="8"/>
      <c r="E84" s="8"/>
    </row>
    <row r="85" spans="2:5">
      <c r="B85" s="8"/>
      <c r="C85" s="8"/>
      <c r="D85" s="8"/>
      <c r="E85" s="8"/>
    </row>
    <row r="86" spans="2:5">
      <c r="B86" s="8"/>
      <c r="C86" s="8"/>
      <c r="D86" s="8"/>
      <c r="E86" s="8"/>
    </row>
    <row r="87" spans="2:5">
      <c r="B87" s="8"/>
      <c r="C87" s="8"/>
      <c r="D87" s="8"/>
      <c r="E87" s="8"/>
    </row>
    <row r="88" spans="2:5">
      <c r="B88" s="8"/>
      <c r="C88" s="8"/>
      <c r="D88" s="8"/>
      <c r="E88" s="8"/>
    </row>
    <row r="89" spans="2:5">
      <c r="B89" s="8"/>
      <c r="C89" s="8"/>
      <c r="D89" s="8"/>
      <c r="E89" s="8"/>
    </row>
    <row r="90" spans="2:5">
      <c r="B90" s="8"/>
      <c r="C90" s="8"/>
      <c r="D90" s="8"/>
      <c r="E90" s="8"/>
    </row>
    <row r="91" spans="2:5">
      <c r="B91" s="8"/>
      <c r="C91" s="8"/>
      <c r="D91" s="8"/>
      <c r="E91" s="8"/>
    </row>
    <row r="92" spans="2:5">
      <c r="B92" s="8"/>
      <c r="C92" s="8"/>
      <c r="D92" s="8"/>
      <c r="E92" s="8"/>
    </row>
    <row r="93" spans="2:5">
      <c r="B93" s="8"/>
      <c r="C93" s="8"/>
      <c r="D93" s="8"/>
      <c r="E93" s="8"/>
    </row>
    <row r="94" spans="2:5">
      <c r="B94" s="8"/>
      <c r="C94" s="8"/>
      <c r="D94" s="8"/>
      <c r="E94" s="8"/>
    </row>
    <row r="95" spans="2:5">
      <c r="B95" s="8"/>
      <c r="C95" s="8"/>
      <c r="D95" s="8"/>
      <c r="E95" s="8"/>
    </row>
    <row r="96" spans="2:5">
      <c r="B96" s="8"/>
      <c r="C96" s="8"/>
      <c r="D96" s="8"/>
      <c r="E96" s="8"/>
    </row>
    <row r="97" spans="2:5">
      <c r="B97" s="8"/>
      <c r="C97" s="8"/>
      <c r="D97" s="8"/>
      <c r="E97" s="8"/>
    </row>
    <row r="98" spans="2:5">
      <c r="B98" s="8"/>
      <c r="C98" s="8"/>
      <c r="D98" s="8"/>
      <c r="E98" s="8"/>
    </row>
    <row r="99" spans="2:5">
      <c r="B99" s="8"/>
      <c r="C99" s="8"/>
      <c r="D99" s="8"/>
      <c r="E99" s="8"/>
    </row>
    <row r="100" spans="2:5">
      <c r="B100" s="8"/>
      <c r="C100" s="8"/>
      <c r="D100" s="8"/>
      <c r="E100" s="8"/>
    </row>
    <row r="101" spans="2:5">
      <c r="B101" s="8"/>
      <c r="C101" s="8"/>
      <c r="D101" s="8"/>
      <c r="E101" s="8"/>
    </row>
    <row r="102" spans="2:5">
      <c r="B102" s="8"/>
      <c r="C102" s="8"/>
      <c r="D102" s="8"/>
      <c r="E102" s="8"/>
    </row>
    <row r="103" spans="2:5">
      <c r="B103" s="8"/>
      <c r="C103" s="8"/>
      <c r="D103" s="8"/>
      <c r="E103" s="8"/>
    </row>
    <row r="104" spans="2:5">
      <c r="B104" s="8"/>
      <c r="C104" s="8"/>
      <c r="D104" s="8"/>
      <c r="E104" s="8"/>
    </row>
    <row r="105" spans="2:5">
      <c r="B105" s="8"/>
      <c r="C105" s="8"/>
      <c r="D105" s="8"/>
      <c r="E105" s="8"/>
    </row>
    <row r="106" spans="2:5">
      <c r="B106" s="8"/>
      <c r="C106" s="8"/>
      <c r="D106" s="8"/>
      <c r="E106" s="8"/>
    </row>
    <row r="107" spans="2:5">
      <c r="B107" s="8"/>
      <c r="C107" s="8"/>
      <c r="D107" s="8"/>
      <c r="E107" s="8"/>
    </row>
    <row r="108" spans="2:5">
      <c r="B108" s="8"/>
      <c r="C108" s="8"/>
      <c r="D108" s="8"/>
      <c r="E108" s="8"/>
    </row>
    <row r="109" spans="2:5">
      <c r="B109" s="8"/>
      <c r="C109" s="8"/>
      <c r="D109" s="8"/>
      <c r="E109" s="8"/>
    </row>
    <row r="110" spans="2:5">
      <c r="B110" s="8"/>
      <c r="C110" s="8"/>
      <c r="D110" s="8"/>
      <c r="E110" s="8"/>
    </row>
    <row r="111" spans="2:5">
      <c r="B111" s="8"/>
      <c r="C111" s="8"/>
      <c r="D111" s="8"/>
      <c r="E111" s="8"/>
    </row>
    <row r="112" spans="2:5">
      <c r="B112" s="8"/>
      <c r="C112" s="8"/>
      <c r="D112" s="8"/>
      <c r="E112" s="8"/>
    </row>
    <row r="113" spans="2:5">
      <c r="B113" s="8"/>
      <c r="C113" s="8"/>
      <c r="D113" s="8"/>
      <c r="E113" s="8"/>
    </row>
    <row r="114" spans="2:5">
      <c r="B114" s="8"/>
      <c r="C114" s="8"/>
      <c r="D114" s="8"/>
      <c r="E114" s="8"/>
    </row>
    <row r="115" spans="2:5">
      <c r="B115" s="8"/>
      <c r="C115" s="8"/>
      <c r="D115" s="8"/>
      <c r="E115" s="8"/>
    </row>
    <row r="116" spans="2:5">
      <c r="B116" s="8"/>
      <c r="C116" s="8"/>
      <c r="D116" s="8"/>
      <c r="E116" s="8"/>
    </row>
    <row r="117" spans="2:5">
      <c r="B117" s="8"/>
      <c r="C117" s="8"/>
      <c r="D117" s="8"/>
      <c r="E117" s="8"/>
    </row>
    <row r="118" spans="2:5">
      <c r="B118" s="8"/>
      <c r="C118" s="8"/>
      <c r="D118" s="8"/>
      <c r="E118" s="8"/>
    </row>
    <row r="119" spans="2:5">
      <c r="B119" s="8"/>
      <c r="C119" s="8"/>
      <c r="D119" s="8"/>
      <c r="E119" s="8"/>
    </row>
    <row r="120" spans="2:5">
      <c r="B120" s="8"/>
      <c r="C120" s="8"/>
      <c r="D120" s="8"/>
      <c r="E120" s="8"/>
    </row>
    <row r="121" spans="2:5">
      <c r="B121" s="8"/>
      <c r="C121" s="8"/>
      <c r="D121" s="8"/>
      <c r="E121" s="8"/>
    </row>
    <row r="122" spans="2:5">
      <c r="B122" s="8"/>
      <c r="C122" s="8"/>
      <c r="D122" s="8"/>
      <c r="E122" s="8"/>
    </row>
    <row r="123" spans="2:5">
      <c r="B123" s="8"/>
      <c r="C123" s="8"/>
      <c r="D123" s="8"/>
      <c r="E123" s="8"/>
    </row>
    <row r="124" spans="2:5">
      <c r="B124" s="8"/>
      <c r="C124" s="8"/>
      <c r="D124" s="8"/>
      <c r="E124" s="8"/>
    </row>
    <row r="125" spans="2:5">
      <c r="B125" s="8"/>
      <c r="C125" s="8"/>
      <c r="D125" s="8"/>
      <c r="E125" s="8"/>
    </row>
    <row r="126" spans="2:5">
      <c r="B126" s="8"/>
      <c r="C126" s="8"/>
      <c r="D126" s="8"/>
      <c r="E126" s="8"/>
    </row>
    <row r="127" spans="2:5">
      <c r="B127" s="8"/>
      <c r="C127" s="8"/>
      <c r="D127" s="8"/>
      <c r="E127" s="8"/>
    </row>
    <row r="128" spans="2:5">
      <c r="B128" s="8"/>
      <c r="C128" s="8"/>
      <c r="D128" s="8"/>
      <c r="E128" s="8"/>
    </row>
    <row r="129" spans="2:5">
      <c r="B129" s="8"/>
      <c r="C129" s="8"/>
      <c r="D129" s="8"/>
      <c r="E129" s="8"/>
    </row>
    <row r="130" spans="2:5">
      <c r="B130" s="8"/>
      <c r="C130" s="8"/>
      <c r="D130" s="8"/>
      <c r="E130" s="8"/>
    </row>
    <row r="131" spans="2:5">
      <c r="B131" s="8"/>
      <c r="C131" s="8"/>
      <c r="D131" s="8"/>
      <c r="E131" s="8"/>
    </row>
    <row r="132" spans="2:5">
      <c r="B132" s="8"/>
      <c r="C132" s="8"/>
      <c r="D132" s="8"/>
      <c r="E132" s="8"/>
    </row>
    <row r="133" spans="2:5">
      <c r="B133" s="8"/>
      <c r="C133" s="8"/>
      <c r="D133" s="8"/>
      <c r="E133" s="8"/>
    </row>
    <row r="134" spans="2:5">
      <c r="B134" s="8"/>
      <c r="C134" s="8"/>
      <c r="D134" s="8"/>
      <c r="E134" s="8"/>
    </row>
    <row r="135" spans="2:5">
      <c r="B135" s="8"/>
      <c r="C135" s="8"/>
      <c r="D135" s="8"/>
      <c r="E135" s="8"/>
    </row>
    <row r="136" spans="2:5">
      <c r="B136" s="8"/>
      <c r="C136" s="8"/>
      <c r="D136" s="8"/>
      <c r="E136" s="8"/>
    </row>
    <row r="137" spans="2:5">
      <c r="B137" s="8"/>
      <c r="C137" s="8"/>
      <c r="D137" s="8"/>
      <c r="E137" s="8"/>
    </row>
    <row r="138" spans="2:5">
      <c r="B138" s="8"/>
      <c r="C138" s="8"/>
      <c r="D138" s="8"/>
      <c r="E138" s="8"/>
    </row>
    <row r="139" spans="2:5">
      <c r="B139" s="8"/>
      <c r="C139" s="8"/>
      <c r="D139" s="8"/>
      <c r="E139" s="8"/>
    </row>
    <row r="140" spans="2:5">
      <c r="B140" s="8"/>
      <c r="C140" s="8"/>
      <c r="D140" s="8"/>
      <c r="E140" s="8"/>
    </row>
    <row r="141" spans="2:5">
      <c r="B141" s="8"/>
      <c r="C141" s="8"/>
      <c r="D141" s="8"/>
      <c r="E141" s="8"/>
    </row>
    <row r="142" spans="2:5">
      <c r="B142" s="8"/>
      <c r="C142" s="8"/>
      <c r="D142" s="8"/>
      <c r="E142" s="8"/>
    </row>
    <row r="143" spans="2:5">
      <c r="B143" s="8"/>
      <c r="C143" s="8"/>
      <c r="D143" s="8"/>
      <c r="E143" s="8"/>
    </row>
    <row r="144" spans="2:5">
      <c r="B144" s="8"/>
      <c r="C144" s="8"/>
      <c r="D144" s="8"/>
      <c r="E144" s="8"/>
    </row>
    <row r="145" spans="2:5">
      <c r="B145" s="8"/>
      <c r="C145" s="8"/>
      <c r="D145" s="8"/>
      <c r="E145" s="8"/>
    </row>
    <row r="146" spans="2:5">
      <c r="B146" s="8"/>
      <c r="C146" s="8"/>
      <c r="D146" s="8"/>
      <c r="E146" s="8"/>
    </row>
    <row r="147" spans="2:5">
      <c r="B147" s="8"/>
      <c r="C147" s="8"/>
      <c r="D147" s="8"/>
      <c r="E147" s="8"/>
    </row>
  </sheetData>
  <mergeCells count="11">
    <mergeCell ref="F12:G12"/>
    <mergeCell ref="B6:B9"/>
    <mergeCell ref="C6:C9"/>
    <mergeCell ref="D6:D9"/>
    <mergeCell ref="E6:E9"/>
    <mergeCell ref="F6:G8"/>
    <mergeCell ref="F19:G19"/>
    <mergeCell ref="F24:G24"/>
    <mergeCell ref="F25:G25"/>
    <mergeCell ref="F26:G26"/>
    <mergeCell ref="F33:G3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1601-5B84-4820-AEC8-288BAD1CA574}">
  <dimension ref="B2:G148"/>
  <sheetViews>
    <sheetView workbookViewId="0">
      <selection activeCell="E18" sqref="E18"/>
    </sheetView>
  </sheetViews>
  <sheetFormatPr defaultColWidth="11.42578125" defaultRowHeight="15"/>
  <cols>
    <col min="1" max="1" width="7.28515625" customWidth="1"/>
  </cols>
  <sheetData>
    <row r="2" spans="2:7">
      <c r="D2" s="1" t="s">
        <v>0</v>
      </c>
    </row>
    <row r="3" spans="2:7">
      <c r="D3" s="1" t="s">
        <v>1</v>
      </c>
    </row>
    <row r="4" spans="2:7">
      <c r="D4" t="s">
        <v>14</v>
      </c>
    </row>
    <row r="6" spans="2:7" ht="15" customHeight="1">
      <c r="B6" s="19" t="s">
        <v>3</v>
      </c>
      <c r="C6" s="19" t="s">
        <v>4</v>
      </c>
      <c r="D6" s="19" t="s">
        <v>5</v>
      </c>
      <c r="E6" s="19" t="s">
        <v>6</v>
      </c>
      <c r="F6" s="20" t="s">
        <v>7</v>
      </c>
      <c r="G6" s="21"/>
    </row>
    <row r="7" spans="2:7">
      <c r="B7" s="19"/>
      <c r="C7" s="19"/>
      <c r="D7" s="19"/>
      <c r="E7" s="19"/>
      <c r="F7" s="21"/>
      <c r="G7" s="21"/>
    </row>
    <row r="8" spans="2:7" ht="19.5" customHeight="1">
      <c r="B8" s="19"/>
      <c r="C8" s="19"/>
      <c r="D8" s="19"/>
      <c r="E8" s="19"/>
      <c r="F8" s="21"/>
      <c r="G8" s="21"/>
    </row>
    <row r="9" spans="2:7">
      <c r="B9" s="19"/>
      <c r="C9" s="19"/>
      <c r="D9" s="19"/>
      <c r="E9" s="19"/>
      <c r="F9" s="2" t="s">
        <v>8</v>
      </c>
      <c r="G9" s="2" t="s">
        <v>9</v>
      </c>
    </row>
    <row r="10" spans="2:7">
      <c r="B10" s="3" t="str">
        <f>'[3]Control caudales diarios'!E13</f>
        <v>Domingo</v>
      </c>
      <c r="C10" s="4">
        <f>'[3]Control caudales diarios'!F13</f>
        <v>44682</v>
      </c>
      <c r="D10" s="5">
        <v>0.75</v>
      </c>
      <c r="E10" s="6"/>
      <c r="F10" s="17" t="s">
        <v>10</v>
      </c>
      <c r="G10" s="18"/>
    </row>
    <row r="11" spans="2:7">
      <c r="B11" s="3" t="str">
        <f>'[3]Control caudales diarios'!E16</f>
        <v>Lunes</v>
      </c>
      <c r="C11" s="4">
        <f>'[3]Control caudales diarios'!F16</f>
        <v>44683</v>
      </c>
      <c r="D11" s="5">
        <f>D10</f>
        <v>0.75</v>
      </c>
      <c r="E11" s="6" t="str">
        <f>'[3]Control caudales diarios'!H16</f>
        <v>Manuel C.</v>
      </c>
      <c r="F11" s="7">
        <v>7.76</v>
      </c>
      <c r="G11" s="7">
        <v>22.1</v>
      </c>
    </row>
    <row r="12" spans="2:7">
      <c r="B12" s="3" t="str">
        <f>'[3]Control caudales diarios'!E19</f>
        <v>Martes</v>
      </c>
      <c r="C12" s="4">
        <f>'[3]Control caudales diarios'!F19</f>
        <v>44684</v>
      </c>
      <c r="D12" s="5">
        <f t="shared" ref="D12:D40" si="0">D11</f>
        <v>0.75</v>
      </c>
      <c r="E12" s="6" t="str">
        <f>'[3]Control caudales diarios'!H19</f>
        <v>Manuel C.</v>
      </c>
      <c r="F12" s="7">
        <v>7.65</v>
      </c>
      <c r="G12" s="7">
        <v>20.09</v>
      </c>
    </row>
    <row r="13" spans="2:7">
      <c r="B13" s="3" t="str">
        <f>'[3]Control caudales diarios'!E22</f>
        <v>miércoles</v>
      </c>
      <c r="C13" s="4">
        <f>'[3]Control caudales diarios'!F22</f>
        <v>44685</v>
      </c>
      <c r="D13" s="5">
        <f t="shared" si="0"/>
        <v>0.75</v>
      </c>
      <c r="E13" s="6" t="str">
        <f>'[3]Control caudales diarios'!H22</f>
        <v>Manuel C.</v>
      </c>
      <c r="F13" s="7">
        <v>7.72</v>
      </c>
      <c r="G13" s="7">
        <v>21.8</v>
      </c>
    </row>
    <row r="14" spans="2:7">
      <c r="B14" s="3" t="str">
        <f>'[3]Control caudales diarios'!E25</f>
        <v>jueves</v>
      </c>
      <c r="C14" s="4">
        <f>'[3]Control caudales diarios'!F25</f>
        <v>44686</v>
      </c>
      <c r="D14" s="5">
        <f t="shared" si="0"/>
        <v>0.75</v>
      </c>
      <c r="E14" s="6" t="str">
        <f>'[3]Control caudales diarios'!H25</f>
        <v>Manuel C.</v>
      </c>
      <c r="F14" s="7">
        <v>7.82</v>
      </c>
      <c r="G14" s="7">
        <v>19.600000000000001</v>
      </c>
    </row>
    <row r="15" spans="2:7">
      <c r="B15" s="3" t="str">
        <f>'[3]Control caudales diarios'!E28</f>
        <v>Viernes</v>
      </c>
      <c r="C15" s="4">
        <f>'[3]Control caudales diarios'!F28</f>
        <v>44687</v>
      </c>
      <c r="D15" s="5">
        <f t="shared" si="0"/>
        <v>0.75</v>
      </c>
      <c r="E15" s="6" t="str">
        <f>'[3]Control caudales diarios'!H28</f>
        <v>Manuel C.</v>
      </c>
      <c r="F15" s="7">
        <v>7.73</v>
      </c>
      <c r="G15" s="7">
        <v>22.4</v>
      </c>
    </row>
    <row r="16" spans="2:7">
      <c r="B16" s="3" t="str">
        <f>'[3]Control caudales diarios'!E31</f>
        <v>sábado</v>
      </c>
      <c r="C16" s="4">
        <f>'[3]Control caudales diarios'!F31</f>
        <v>44688</v>
      </c>
      <c r="D16" s="5">
        <f t="shared" si="0"/>
        <v>0.75</v>
      </c>
      <c r="E16" s="6" t="str">
        <f>'[3]Control caudales diarios'!H31</f>
        <v>Manuel C.</v>
      </c>
      <c r="F16" s="7">
        <v>7.68</v>
      </c>
      <c r="G16" s="7">
        <v>22.6</v>
      </c>
    </row>
    <row r="17" spans="2:7">
      <c r="B17" s="3" t="str">
        <f>'[3]Control caudales diarios'!E34</f>
        <v>Domingo</v>
      </c>
      <c r="C17" s="4">
        <f>'[3]Control caudales diarios'!F34</f>
        <v>44689</v>
      </c>
      <c r="D17" s="5">
        <f t="shared" si="0"/>
        <v>0.75</v>
      </c>
      <c r="E17" s="6"/>
      <c r="F17" s="17" t="s">
        <v>10</v>
      </c>
      <c r="G17" s="18"/>
    </row>
    <row r="18" spans="2:7">
      <c r="B18" s="3" t="str">
        <f>'[3]Control caudales diarios'!E37</f>
        <v>lunes</v>
      </c>
      <c r="C18" s="4">
        <f>'[3]Control caudales diarios'!F37</f>
        <v>44690</v>
      </c>
      <c r="D18" s="5">
        <f t="shared" si="0"/>
        <v>0.75</v>
      </c>
      <c r="E18" s="6" t="str">
        <f>'[3]Control caudales diarios'!H37</f>
        <v>Atanacio</v>
      </c>
      <c r="F18" s="7">
        <v>7.7</v>
      </c>
      <c r="G18" s="7">
        <v>18.5</v>
      </c>
    </row>
    <row r="19" spans="2:7">
      <c r="B19" s="3" t="str">
        <f>'[3]Control caudales diarios'!E40</f>
        <v>martes</v>
      </c>
      <c r="C19" s="4">
        <f>'[3]Control caudales diarios'!F40</f>
        <v>44691</v>
      </c>
      <c r="D19" s="5">
        <f t="shared" si="0"/>
        <v>0.75</v>
      </c>
      <c r="E19" s="6" t="str">
        <f>'[3]Control caudales diarios'!H40</f>
        <v>Atanacio</v>
      </c>
      <c r="F19" s="7">
        <v>7.83</v>
      </c>
      <c r="G19" s="7">
        <v>19.600000000000001</v>
      </c>
    </row>
    <row r="20" spans="2:7">
      <c r="B20" s="3" t="str">
        <f>'[3]Control caudales diarios'!E43</f>
        <v>miércoles</v>
      </c>
      <c r="C20" s="4">
        <f>'[3]Control caudales diarios'!F43</f>
        <v>44692</v>
      </c>
      <c r="D20" s="5">
        <f t="shared" si="0"/>
        <v>0.75</v>
      </c>
      <c r="E20" s="6" t="str">
        <f>'[3]Control caudales diarios'!H43</f>
        <v>Atanacio</v>
      </c>
      <c r="F20" s="7">
        <v>7.72</v>
      </c>
      <c r="G20" s="7">
        <v>21.1</v>
      </c>
    </row>
    <row r="21" spans="2:7">
      <c r="B21" s="3" t="str">
        <f>'[3]Control caudales diarios'!E46</f>
        <v>jueves</v>
      </c>
      <c r="C21" s="4">
        <f>'[3]Control caudales diarios'!F46</f>
        <v>44693</v>
      </c>
      <c r="D21" s="5">
        <f t="shared" si="0"/>
        <v>0.75</v>
      </c>
      <c r="E21" s="6" t="str">
        <f>'[3]Control caudales diarios'!H46</f>
        <v>Atanacio</v>
      </c>
      <c r="F21" s="7">
        <v>7.82</v>
      </c>
      <c r="G21" s="7">
        <v>19.600000000000001</v>
      </c>
    </row>
    <row r="22" spans="2:7">
      <c r="B22" s="3" t="str">
        <f>'[3]Control caudales diarios'!E49</f>
        <v>Viernes</v>
      </c>
      <c r="C22" s="4">
        <f>'[3]Control caudales diarios'!F49</f>
        <v>44694</v>
      </c>
      <c r="D22" s="5">
        <f t="shared" si="0"/>
        <v>0.75</v>
      </c>
      <c r="E22" s="6" t="str">
        <f>'[3]Control caudales diarios'!H49</f>
        <v>Atanacio</v>
      </c>
      <c r="F22" s="7">
        <v>7.76</v>
      </c>
      <c r="G22" s="7">
        <v>20.2</v>
      </c>
    </row>
    <row r="23" spans="2:7">
      <c r="B23" s="3" t="str">
        <f>'[3]Control caudales diarios'!E52</f>
        <v>sábado</v>
      </c>
      <c r="C23" s="4">
        <f>'[3]Control caudales diarios'!F52</f>
        <v>44695</v>
      </c>
      <c r="D23" s="5">
        <f t="shared" si="0"/>
        <v>0.75</v>
      </c>
      <c r="E23" s="6" t="str">
        <f>'[3]Control caudales diarios'!H52</f>
        <v>Atanacio</v>
      </c>
      <c r="F23" s="7">
        <v>7.65</v>
      </c>
      <c r="G23" s="7">
        <v>20.3</v>
      </c>
    </row>
    <row r="24" spans="2:7">
      <c r="B24" s="3" t="str">
        <f>'[3]Control caudales diarios'!E55</f>
        <v>Domingo</v>
      </c>
      <c r="C24" s="4">
        <f>'[3]Control caudales diarios'!F55</f>
        <v>44696</v>
      </c>
      <c r="D24" s="5">
        <f t="shared" si="0"/>
        <v>0.75</v>
      </c>
      <c r="E24" s="6"/>
      <c r="F24" s="17" t="s">
        <v>10</v>
      </c>
      <c r="G24" s="18"/>
    </row>
    <row r="25" spans="2:7">
      <c r="B25" s="3" t="str">
        <f>'[3]Control caudales diarios'!E58</f>
        <v>lunes</v>
      </c>
      <c r="C25" s="4">
        <f>'[3]Control caudales diarios'!F58</f>
        <v>44697</v>
      </c>
      <c r="D25" s="5">
        <f t="shared" si="0"/>
        <v>0.75</v>
      </c>
      <c r="E25" s="6" t="str">
        <f>'[3]Control caudales diarios'!H58</f>
        <v>Manuel C.</v>
      </c>
      <c r="F25" s="7">
        <v>7.81</v>
      </c>
      <c r="G25" s="7">
        <v>21.5</v>
      </c>
    </row>
    <row r="26" spans="2:7">
      <c r="B26" s="3" t="str">
        <f>'[3]Control caudales diarios'!E61</f>
        <v>martes</v>
      </c>
      <c r="C26" s="4">
        <f>'[3]Control caudales diarios'!F61</f>
        <v>44698</v>
      </c>
      <c r="D26" s="5">
        <f t="shared" si="0"/>
        <v>0.75</v>
      </c>
      <c r="E26" s="6" t="str">
        <f>'[3]Control caudales diarios'!H61</f>
        <v>Manuel C.</v>
      </c>
      <c r="F26" s="7">
        <v>7.72</v>
      </c>
      <c r="G26" s="7">
        <v>21.3</v>
      </c>
    </row>
    <row r="27" spans="2:7">
      <c r="B27" s="3" t="str">
        <f>'[3]Control caudales diarios'!E64</f>
        <v>miércoles</v>
      </c>
      <c r="C27" s="4">
        <f>'[3]Control caudales diarios'!F64</f>
        <v>44699</v>
      </c>
      <c r="D27" s="5">
        <f t="shared" si="0"/>
        <v>0.75</v>
      </c>
      <c r="E27" s="6" t="str">
        <f>'[3]Control caudales diarios'!H64</f>
        <v>Manuel C.</v>
      </c>
      <c r="F27" s="7">
        <v>7.63</v>
      </c>
      <c r="G27" s="7">
        <v>22.3</v>
      </c>
    </row>
    <row r="28" spans="2:7">
      <c r="B28" s="3" t="str">
        <f>'[3]Control caudales diarios'!E67</f>
        <v>jueves</v>
      </c>
      <c r="C28" s="4">
        <f>'[3]Control caudales diarios'!F67</f>
        <v>44700</v>
      </c>
      <c r="D28" s="5">
        <f t="shared" si="0"/>
        <v>0.75</v>
      </c>
      <c r="E28" s="6" t="str">
        <f>'[3]Control caudales diarios'!H67</f>
        <v>Manuel C.</v>
      </c>
      <c r="F28" s="7">
        <v>7.73</v>
      </c>
      <c r="G28" s="7">
        <v>21.7</v>
      </c>
    </row>
    <row r="29" spans="2:7">
      <c r="B29" s="3" t="str">
        <f>'[3]Control caudales diarios'!E70</f>
        <v>Viernes</v>
      </c>
      <c r="C29" s="4">
        <f>'[3]Control caudales diarios'!F70</f>
        <v>44701</v>
      </c>
      <c r="D29" s="5">
        <f t="shared" si="0"/>
        <v>0.75</v>
      </c>
      <c r="E29" s="6" t="str">
        <f>'[3]Control caudales diarios'!H70</f>
        <v>Manuel C.</v>
      </c>
      <c r="F29" s="7">
        <v>7.65</v>
      </c>
      <c r="G29" s="7">
        <v>20.6</v>
      </c>
    </row>
    <row r="30" spans="2:7">
      <c r="B30" s="3" t="str">
        <f>'[3]Control caudales diarios'!E73</f>
        <v>sábado</v>
      </c>
      <c r="C30" s="4">
        <f>'[3]Control caudales diarios'!F73</f>
        <v>44702</v>
      </c>
      <c r="D30" s="5">
        <f t="shared" si="0"/>
        <v>0.75</v>
      </c>
      <c r="E30" s="6"/>
      <c r="F30" s="17" t="s">
        <v>10</v>
      </c>
      <c r="G30" s="18"/>
    </row>
    <row r="31" spans="2:7">
      <c r="B31" s="3" t="str">
        <f>'[3]Control caudales diarios'!E76</f>
        <v>Domingo</v>
      </c>
      <c r="C31" s="4">
        <f>'[3]Control caudales diarios'!F76</f>
        <v>44703</v>
      </c>
      <c r="D31" s="5">
        <f t="shared" si="0"/>
        <v>0.75</v>
      </c>
      <c r="E31" s="6"/>
      <c r="F31" s="17" t="s">
        <v>10</v>
      </c>
      <c r="G31" s="18"/>
    </row>
    <row r="32" spans="2:7">
      <c r="B32" s="3" t="str">
        <f>'[3]Control caudales diarios'!E79</f>
        <v>lunes</v>
      </c>
      <c r="C32" s="4">
        <f>'[3]Control caudales diarios'!F79</f>
        <v>44704</v>
      </c>
      <c r="D32" s="5">
        <f t="shared" si="0"/>
        <v>0.75</v>
      </c>
      <c r="E32" s="6" t="str">
        <f>'[3]Control caudales diarios'!H79</f>
        <v>Atanacio</v>
      </c>
      <c r="F32" s="7">
        <v>8.01</v>
      </c>
      <c r="G32" s="7">
        <v>19.8</v>
      </c>
    </row>
    <row r="33" spans="2:7">
      <c r="B33" s="3" t="str">
        <f>'[3]Control caudales diarios'!E82</f>
        <v>martes</v>
      </c>
      <c r="C33" s="4">
        <f>'[3]Control caudales diarios'!F82</f>
        <v>44705</v>
      </c>
      <c r="D33" s="5">
        <f t="shared" si="0"/>
        <v>0.75</v>
      </c>
      <c r="E33" s="6" t="str">
        <f>'[3]Control caudales diarios'!H82</f>
        <v>Atanacio</v>
      </c>
      <c r="F33" s="7">
        <v>7.78</v>
      </c>
      <c r="G33" s="7">
        <v>20.399999999999999</v>
      </c>
    </row>
    <row r="34" spans="2:7">
      <c r="B34" s="3" t="str">
        <f>'[3]Control caudales diarios'!E85</f>
        <v>miércoles</v>
      </c>
      <c r="C34" s="4">
        <f>'[3]Control caudales diarios'!F85</f>
        <v>44706</v>
      </c>
      <c r="D34" s="5">
        <f t="shared" si="0"/>
        <v>0.75</v>
      </c>
      <c r="E34" s="6" t="str">
        <f>'[3]Control caudales diarios'!H85</f>
        <v>Atanacio</v>
      </c>
      <c r="F34" s="7">
        <v>7.75</v>
      </c>
      <c r="G34" s="7">
        <v>20.2</v>
      </c>
    </row>
    <row r="35" spans="2:7">
      <c r="B35" s="3" t="str">
        <f>'[3]Control caudales diarios'!E88</f>
        <v>jueves</v>
      </c>
      <c r="C35" s="4">
        <f>'[3]Control caudales diarios'!F88</f>
        <v>44707</v>
      </c>
      <c r="D35" s="5">
        <f t="shared" si="0"/>
        <v>0.75</v>
      </c>
      <c r="E35" s="6" t="str">
        <f>'[3]Control caudales diarios'!H88</f>
        <v>Atanacio</v>
      </c>
      <c r="F35" s="7">
        <v>7.94</v>
      </c>
      <c r="G35" s="7">
        <v>17.3</v>
      </c>
    </row>
    <row r="36" spans="2:7">
      <c r="B36" s="3" t="str">
        <f>'[3]Control caudales diarios'!E91</f>
        <v>Viernes</v>
      </c>
      <c r="C36" s="4">
        <f>'[3]Control caudales diarios'!F91</f>
        <v>44708</v>
      </c>
      <c r="D36" s="5">
        <f t="shared" si="0"/>
        <v>0.75</v>
      </c>
      <c r="E36" s="6" t="str">
        <f>'[3]Control caudales diarios'!H91</f>
        <v>Atanacio</v>
      </c>
      <c r="F36" s="7">
        <v>7.83</v>
      </c>
      <c r="G36" s="7">
        <v>16.3</v>
      </c>
    </row>
    <row r="37" spans="2:7">
      <c r="B37" s="3" t="str">
        <f>'[3]Control caudales diarios'!E94</f>
        <v>sábado</v>
      </c>
      <c r="C37" s="4">
        <f>'[3]Control caudales diarios'!F94</f>
        <v>44709</v>
      </c>
      <c r="D37" s="5">
        <f t="shared" si="0"/>
        <v>0.75</v>
      </c>
      <c r="E37" s="6" t="str">
        <f>'[3]Control caudales diarios'!H94</f>
        <v>Atanacio</v>
      </c>
      <c r="F37" s="7">
        <v>7.8</v>
      </c>
      <c r="G37" s="7">
        <v>17.5</v>
      </c>
    </row>
    <row r="38" spans="2:7">
      <c r="B38" s="3" t="str">
        <f>'[3]Control caudales diarios'!E97</f>
        <v>Domingo</v>
      </c>
      <c r="C38" s="4">
        <f>'[3]Control caudales diarios'!F97</f>
        <v>44710</v>
      </c>
      <c r="D38" s="5">
        <f t="shared" si="0"/>
        <v>0.75</v>
      </c>
      <c r="E38" s="6"/>
      <c r="F38" s="17" t="s">
        <v>10</v>
      </c>
      <c r="G38" s="18"/>
    </row>
    <row r="39" spans="2:7">
      <c r="B39" s="3" t="str">
        <f>'[3]Control caudales diarios'!E100</f>
        <v>lunes</v>
      </c>
      <c r="C39" s="4">
        <f>'[3]Control caudales diarios'!F100</f>
        <v>44711</v>
      </c>
      <c r="D39" s="5">
        <f t="shared" si="0"/>
        <v>0.75</v>
      </c>
      <c r="E39" s="6" t="str">
        <f>'[3]Control caudales diarios'!H100</f>
        <v>Jorge A.</v>
      </c>
      <c r="F39" s="7">
        <v>8.0299999999999994</v>
      </c>
      <c r="G39" s="7">
        <v>16.8</v>
      </c>
    </row>
    <row r="40" spans="2:7">
      <c r="B40" s="3" t="str">
        <f>'[3]Control caudales diarios'!E103</f>
        <v>martes</v>
      </c>
      <c r="C40" s="4">
        <f>'[3]Control caudales diarios'!F103</f>
        <v>44712</v>
      </c>
      <c r="D40" s="5">
        <f t="shared" si="0"/>
        <v>0.75</v>
      </c>
      <c r="E40" s="6" t="str">
        <f>'[3]Control caudales diarios'!H103</f>
        <v>Jorge A.</v>
      </c>
      <c r="F40" s="7">
        <v>7.76</v>
      </c>
      <c r="G40" s="7">
        <v>20.399999999999999</v>
      </c>
    </row>
    <row r="41" spans="2:7">
      <c r="B41" s="8"/>
      <c r="C41" s="8"/>
      <c r="D41" s="8"/>
      <c r="E41" s="8"/>
    </row>
    <row r="42" spans="2:7">
      <c r="B42" s="8"/>
      <c r="C42" s="8"/>
      <c r="D42" s="8"/>
      <c r="E42" s="8"/>
    </row>
    <row r="43" spans="2:7">
      <c r="B43" s="8"/>
      <c r="C43" s="8"/>
      <c r="D43" s="8"/>
      <c r="E43" s="8"/>
    </row>
    <row r="44" spans="2:7">
      <c r="B44" s="8"/>
      <c r="C44" s="8"/>
      <c r="D44" s="8"/>
      <c r="E44" s="8"/>
    </row>
    <row r="45" spans="2:7">
      <c r="B45" s="8"/>
      <c r="C45" s="8"/>
      <c r="D45" s="8"/>
      <c r="E45" s="8"/>
    </row>
    <row r="46" spans="2:7">
      <c r="B46" s="8"/>
      <c r="C46" s="8"/>
      <c r="D46" s="8"/>
      <c r="E46" s="8"/>
    </row>
    <row r="47" spans="2:7">
      <c r="B47" s="8"/>
      <c r="C47" s="8"/>
      <c r="D47" s="8"/>
      <c r="E47" s="8"/>
    </row>
    <row r="48" spans="2:7">
      <c r="B48" s="8"/>
      <c r="C48" s="8"/>
      <c r="D48" s="8"/>
      <c r="E48" s="8"/>
    </row>
    <row r="49" spans="2:5">
      <c r="B49" s="8"/>
      <c r="C49" s="8"/>
      <c r="D49" s="8"/>
      <c r="E49" s="8"/>
    </row>
    <row r="50" spans="2:5">
      <c r="B50" s="8"/>
      <c r="C50" s="8"/>
      <c r="D50" s="8"/>
      <c r="E50" s="8"/>
    </row>
    <row r="51" spans="2:5">
      <c r="B51" s="8"/>
      <c r="C51" s="8"/>
      <c r="D51" s="8"/>
      <c r="E51" s="8"/>
    </row>
    <row r="52" spans="2:5">
      <c r="B52" s="8"/>
      <c r="C52" s="8"/>
      <c r="D52" s="8"/>
      <c r="E52" s="8"/>
    </row>
    <row r="53" spans="2:5">
      <c r="B53" s="8"/>
      <c r="C53" s="8"/>
      <c r="D53" s="8"/>
      <c r="E53" s="8"/>
    </row>
    <row r="54" spans="2:5">
      <c r="B54" s="8"/>
      <c r="C54" s="8"/>
      <c r="D54" s="8"/>
      <c r="E54" s="8"/>
    </row>
    <row r="55" spans="2:5">
      <c r="B55" s="8"/>
      <c r="C55" s="8"/>
      <c r="D55" s="8"/>
      <c r="E55" s="8"/>
    </row>
    <row r="56" spans="2:5">
      <c r="B56" s="8"/>
      <c r="C56" s="8"/>
      <c r="D56" s="8"/>
      <c r="E56" s="8"/>
    </row>
    <row r="57" spans="2:5">
      <c r="B57" s="8"/>
      <c r="C57" s="8"/>
      <c r="D57" s="8"/>
      <c r="E57" s="8"/>
    </row>
    <row r="58" spans="2:5">
      <c r="B58" s="8"/>
      <c r="C58" s="8"/>
      <c r="D58" s="8"/>
      <c r="E58" s="8"/>
    </row>
    <row r="59" spans="2:5">
      <c r="B59" s="8"/>
      <c r="C59" s="8"/>
      <c r="D59" s="8"/>
      <c r="E59" s="8"/>
    </row>
    <row r="60" spans="2:5">
      <c r="B60" s="8"/>
      <c r="C60" s="8"/>
      <c r="D60" s="8"/>
      <c r="E60" s="8"/>
    </row>
    <row r="61" spans="2:5">
      <c r="B61" s="8"/>
      <c r="C61" s="8"/>
      <c r="D61" s="8"/>
      <c r="E61" s="8"/>
    </row>
    <row r="62" spans="2:5">
      <c r="B62" s="8"/>
      <c r="C62" s="8"/>
      <c r="D62" s="8"/>
      <c r="E62" s="8"/>
    </row>
    <row r="63" spans="2:5">
      <c r="B63" s="8"/>
      <c r="C63" s="8"/>
      <c r="D63" s="8"/>
      <c r="E63" s="8"/>
    </row>
    <row r="64" spans="2:5">
      <c r="B64" s="8"/>
      <c r="C64" s="8"/>
      <c r="D64" s="8"/>
      <c r="E64" s="8"/>
    </row>
    <row r="65" spans="2:5">
      <c r="B65" s="8"/>
      <c r="C65" s="8"/>
      <c r="D65" s="8"/>
      <c r="E65" s="8"/>
    </row>
    <row r="66" spans="2:5">
      <c r="B66" s="8"/>
      <c r="C66" s="8"/>
      <c r="D66" s="8"/>
      <c r="E66" s="8"/>
    </row>
    <row r="67" spans="2:5">
      <c r="B67" s="8"/>
      <c r="C67" s="8"/>
      <c r="D67" s="8"/>
      <c r="E67" s="8"/>
    </row>
    <row r="68" spans="2:5">
      <c r="B68" s="8"/>
      <c r="C68" s="8"/>
      <c r="D68" s="8"/>
      <c r="E68" s="8"/>
    </row>
    <row r="69" spans="2:5">
      <c r="B69" s="8"/>
      <c r="C69" s="8"/>
      <c r="D69" s="8"/>
      <c r="E69" s="8"/>
    </row>
    <row r="70" spans="2:5">
      <c r="B70" s="8"/>
      <c r="C70" s="8"/>
      <c r="D70" s="8"/>
      <c r="E70" s="8"/>
    </row>
    <row r="71" spans="2:5">
      <c r="B71" s="8"/>
      <c r="C71" s="8"/>
      <c r="D71" s="8"/>
      <c r="E71" s="8"/>
    </row>
    <row r="72" spans="2:5">
      <c r="B72" s="8"/>
      <c r="C72" s="8"/>
      <c r="D72" s="8"/>
      <c r="E72" s="8"/>
    </row>
    <row r="73" spans="2:5">
      <c r="B73" s="8"/>
      <c r="C73" s="8"/>
      <c r="D73" s="8"/>
      <c r="E73" s="8"/>
    </row>
    <row r="74" spans="2:5">
      <c r="B74" s="8"/>
      <c r="C74" s="8"/>
      <c r="D74" s="8"/>
      <c r="E74" s="8"/>
    </row>
    <row r="75" spans="2:5">
      <c r="B75" s="8"/>
      <c r="C75" s="8"/>
      <c r="D75" s="8"/>
      <c r="E75" s="8"/>
    </row>
    <row r="76" spans="2:5">
      <c r="B76" s="8"/>
      <c r="C76" s="8"/>
      <c r="D76" s="8"/>
      <c r="E76" s="8"/>
    </row>
    <row r="77" spans="2:5">
      <c r="B77" s="8"/>
      <c r="C77" s="8"/>
      <c r="D77" s="8"/>
      <c r="E77" s="8"/>
    </row>
    <row r="78" spans="2:5">
      <c r="B78" s="8"/>
      <c r="C78" s="8"/>
      <c r="D78" s="8"/>
      <c r="E78" s="8"/>
    </row>
    <row r="79" spans="2:5">
      <c r="B79" s="8"/>
      <c r="C79" s="8"/>
      <c r="D79" s="8"/>
      <c r="E79" s="8"/>
    </row>
    <row r="80" spans="2:5">
      <c r="B80" s="8"/>
      <c r="C80" s="8"/>
      <c r="D80" s="8"/>
      <c r="E80" s="8"/>
    </row>
    <row r="81" spans="2:5">
      <c r="B81" s="8"/>
      <c r="C81" s="8"/>
      <c r="D81" s="8"/>
      <c r="E81" s="8"/>
    </row>
    <row r="82" spans="2:5">
      <c r="B82" s="8"/>
      <c r="C82" s="8"/>
      <c r="D82" s="8"/>
      <c r="E82" s="8"/>
    </row>
    <row r="83" spans="2:5">
      <c r="B83" s="8"/>
      <c r="C83" s="8"/>
      <c r="D83" s="8"/>
      <c r="E83" s="8"/>
    </row>
    <row r="84" spans="2:5">
      <c r="B84" s="8"/>
      <c r="C84" s="8"/>
      <c r="D84" s="8"/>
      <c r="E84" s="8"/>
    </row>
    <row r="85" spans="2:5">
      <c r="B85" s="8"/>
      <c r="C85" s="8"/>
      <c r="D85" s="8"/>
      <c r="E85" s="8"/>
    </row>
    <row r="86" spans="2:5">
      <c r="B86" s="8"/>
      <c r="C86" s="8"/>
      <c r="D86" s="8"/>
      <c r="E86" s="8"/>
    </row>
    <row r="87" spans="2:5">
      <c r="B87" s="8"/>
      <c r="C87" s="8"/>
      <c r="D87" s="8"/>
      <c r="E87" s="8"/>
    </row>
    <row r="88" spans="2:5">
      <c r="B88" s="8"/>
      <c r="C88" s="8"/>
      <c r="D88" s="8"/>
      <c r="E88" s="8"/>
    </row>
    <row r="89" spans="2:5">
      <c r="B89" s="8"/>
      <c r="C89" s="8"/>
      <c r="D89" s="8"/>
      <c r="E89" s="8"/>
    </row>
    <row r="90" spans="2:5">
      <c r="B90" s="8"/>
      <c r="C90" s="8"/>
      <c r="D90" s="8"/>
      <c r="E90" s="8"/>
    </row>
    <row r="91" spans="2:5">
      <c r="B91" s="8"/>
      <c r="C91" s="8"/>
      <c r="D91" s="8"/>
      <c r="E91" s="8"/>
    </row>
    <row r="92" spans="2:5">
      <c r="B92" s="8"/>
      <c r="C92" s="8"/>
      <c r="D92" s="8"/>
      <c r="E92" s="8"/>
    </row>
    <row r="93" spans="2:5">
      <c r="B93" s="8"/>
      <c r="C93" s="8"/>
      <c r="D93" s="8"/>
      <c r="E93" s="8"/>
    </row>
    <row r="94" spans="2:5">
      <c r="B94" s="8"/>
      <c r="C94" s="8"/>
      <c r="D94" s="8"/>
      <c r="E94" s="8"/>
    </row>
    <row r="95" spans="2:5">
      <c r="B95" s="8"/>
      <c r="C95" s="8"/>
      <c r="D95" s="8"/>
      <c r="E95" s="8"/>
    </row>
    <row r="96" spans="2:5">
      <c r="B96" s="8"/>
      <c r="C96" s="8"/>
      <c r="D96" s="8"/>
      <c r="E96" s="8"/>
    </row>
    <row r="97" spans="2:5">
      <c r="B97" s="8"/>
      <c r="C97" s="8"/>
      <c r="D97" s="8"/>
      <c r="E97" s="8"/>
    </row>
    <row r="98" spans="2:5">
      <c r="B98" s="8"/>
      <c r="C98" s="8"/>
      <c r="D98" s="8"/>
      <c r="E98" s="8"/>
    </row>
    <row r="99" spans="2:5">
      <c r="B99" s="8"/>
      <c r="C99" s="8"/>
      <c r="D99" s="8"/>
      <c r="E99" s="8"/>
    </row>
    <row r="100" spans="2:5">
      <c r="B100" s="8"/>
      <c r="C100" s="8"/>
      <c r="D100" s="8"/>
      <c r="E100" s="8"/>
    </row>
    <row r="101" spans="2:5">
      <c r="B101" s="8"/>
      <c r="C101" s="8"/>
      <c r="D101" s="8"/>
      <c r="E101" s="8"/>
    </row>
    <row r="102" spans="2:5">
      <c r="B102" s="8"/>
      <c r="C102" s="8"/>
      <c r="D102" s="8"/>
      <c r="E102" s="8"/>
    </row>
    <row r="103" spans="2:5">
      <c r="B103" s="8"/>
      <c r="C103" s="8"/>
      <c r="D103" s="8"/>
      <c r="E103" s="8"/>
    </row>
    <row r="104" spans="2:5">
      <c r="B104" s="8"/>
      <c r="C104" s="8"/>
      <c r="D104" s="8"/>
      <c r="E104" s="8"/>
    </row>
    <row r="105" spans="2:5">
      <c r="B105" s="8"/>
      <c r="C105" s="8"/>
      <c r="D105" s="8"/>
      <c r="E105" s="8"/>
    </row>
    <row r="106" spans="2:5">
      <c r="B106" s="8"/>
      <c r="C106" s="8"/>
      <c r="D106" s="8"/>
      <c r="E106" s="8"/>
    </row>
    <row r="107" spans="2:5">
      <c r="B107" s="8"/>
      <c r="C107" s="8"/>
      <c r="D107" s="8"/>
      <c r="E107" s="8"/>
    </row>
    <row r="108" spans="2:5">
      <c r="B108" s="8"/>
      <c r="C108" s="8"/>
      <c r="D108" s="8"/>
      <c r="E108" s="8"/>
    </row>
    <row r="109" spans="2:5">
      <c r="B109" s="8"/>
      <c r="C109" s="8"/>
      <c r="D109" s="8"/>
      <c r="E109" s="8"/>
    </row>
    <row r="110" spans="2:5">
      <c r="B110" s="8"/>
      <c r="C110" s="8"/>
      <c r="D110" s="8"/>
      <c r="E110" s="8"/>
    </row>
    <row r="111" spans="2:5">
      <c r="B111" s="8"/>
      <c r="C111" s="8"/>
      <c r="D111" s="8"/>
      <c r="E111" s="8"/>
    </row>
    <row r="112" spans="2:5">
      <c r="B112" s="8"/>
      <c r="C112" s="8"/>
      <c r="D112" s="8"/>
      <c r="E112" s="8"/>
    </row>
    <row r="113" spans="2:5">
      <c r="B113" s="8"/>
      <c r="C113" s="8"/>
      <c r="D113" s="8"/>
      <c r="E113" s="8"/>
    </row>
    <row r="114" spans="2:5">
      <c r="B114" s="8"/>
      <c r="C114" s="8"/>
      <c r="D114" s="8"/>
      <c r="E114" s="8"/>
    </row>
    <row r="115" spans="2:5">
      <c r="B115" s="8"/>
      <c r="C115" s="8"/>
      <c r="D115" s="8"/>
      <c r="E115" s="8"/>
    </row>
    <row r="116" spans="2:5">
      <c r="B116" s="8"/>
      <c r="C116" s="8"/>
      <c r="D116" s="8"/>
      <c r="E116" s="8"/>
    </row>
    <row r="117" spans="2:5">
      <c r="B117" s="8"/>
      <c r="C117" s="8"/>
      <c r="D117" s="8"/>
      <c r="E117" s="8"/>
    </row>
    <row r="118" spans="2:5">
      <c r="B118" s="8"/>
      <c r="C118" s="8"/>
      <c r="D118" s="8"/>
      <c r="E118" s="8"/>
    </row>
    <row r="119" spans="2:5">
      <c r="B119" s="8"/>
      <c r="C119" s="8"/>
      <c r="D119" s="8"/>
      <c r="E119" s="8"/>
    </row>
    <row r="120" spans="2:5">
      <c r="B120" s="8"/>
      <c r="C120" s="8"/>
      <c r="D120" s="8"/>
      <c r="E120" s="8"/>
    </row>
    <row r="121" spans="2:5">
      <c r="B121" s="8"/>
      <c r="C121" s="8"/>
      <c r="D121" s="8"/>
      <c r="E121" s="8"/>
    </row>
    <row r="122" spans="2:5">
      <c r="B122" s="8"/>
      <c r="C122" s="8"/>
      <c r="D122" s="8"/>
      <c r="E122" s="8"/>
    </row>
    <row r="123" spans="2:5">
      <c r="B123" s="8"/>
      <c r="C123" s="8"/>
      <c r="D123" s="8"/>
      <c r="E123" s="8"/>
    </row>
    <row r="124" spans="2:5">
      <c r="B124" s="8"/>
      <c r="C124" s="8"/>
      <c r="D124" s="8"/>
      <c r="E124" s="8"/>
    </row>
    <row r="125" spans="2:5">
      <c r="B125" s="8"/>
      <c r="C125" s="8"/>
      <c r="D125" s="8"/>
      <c r="E125" s="8"/>
    </row>
    <row r="126" spans="2:5">
      <c r="B126" s="8"/>
      <c r="C126" s="8"/>
      <c r="D126" s="8"/>
      <c r="E126" s="8"/>
    </row>
    <row r="127" spans="2:5">
      <c r="B127" s="8"/>
      <c r="C127" s="8"/>
      <c r="D127" s="8"/>
      <c r="E127" s="8"/>
    </row>
    <row r="128" spans="2:5">
      <c r="B128" s="8"/>
      <c r="C128" s="8"/>
      <c r="D128" s="8"/>
      <c r="E128" s="8"/>
    </row>
    <row r="129" spans="2:5">
      <c r="B129" s="8"/>
      <c r="C129" s="8"/>
      <c r="D129" s="8"/>
      <c r="E129" s="8"/>
    </row>
    <row r="130" spans="2:5">
      <c r="B130" s="8"/>
      <c r="C130" s="8"/>
      <c r="D130" s="8"/>
      <c r="E130" s="8"/>
    </row>
    <row r="131" spans="2:5">
      <c r="B131" s="8"/>
      <c r="C131" s="8"/>
      <c r="D131" s="8"/>
      <c r="E131" s="8"/>
    </row>
    <row r="132" spans="2:5">
      <c r="B132" s="8"/>
      <c r="C132" s="8"/>
      <c r="D132" s="8"/>
      <c r="E132" s="8"/>
    </row>
    <row r="133" spans="2:5">
      <c r="B133" s="8"/>
      <c r="C133" s="8"/>
      <c r="D133" s="8"/>
      <c r="E133" s="8"/>
    </row>
    <row r="134" spans="2:5">
      <c r="B134" s="8"/>
      <c r="C134" s="8"/>
      <c r="D134" s="8"/>
      <c r="E134" s="8"/>
    </row>
    <row r="135" spans="2:5">
      <c r="B135" s="8"/>
      <c r="C135" s="8"/>
      <c r="D135" s="8"/>
      <c r="E135" s="8"/>
    </row>
    <row r="136" spans="2:5">
      <c r="B136" s="8"/>
      <c r="C136" s="8"/>
      <c r="D136" s="8"/>
      <c r="E136" s="8"/>
    </row>
    <row r="137" spans="2:5">
      <c r="B137" s="8"/>
      <c r="C137" s="8"/>
      <c r="D137" s="8"/>
      <c r="E137" s="8"/>
    </row>
    <row r="138" spans="2:5">
      <c r="B138" s="8"/>
      <c r="C138" s="8"/>
      <c r="D138" s="8"/>
      <c r="E138" s="8"/>
    </row>
    <row r="139" spans="2:5">
      <c r="B139" s="8"/>
      <c r="C139" s="8"/>
      <c r="D139" s="8"/>
      <c r="E139" s="8"/>
    </row>
    <row r="140" spans="2:5">
      <c r="B140" s="8"/>
      <c r="C140" s="8"/>
      <c r="D140" s="8"/>
      <c r="E140" s="8"/>
    </row>
    <row r="141" spans="2:5">
      <c r="B141" s="8"/>
      <c r="C141" s="8"/>
      <c r="D141" s="8"/>
      <c r="E141" s="8"/>
    </row>
    <row r="142" spans="2:5">
      <c r="B142" s="8"/>
      <c r="C142" s="8"/>
      <c r="D142" s="8"/>
      <c r="E142" s="8"/>
    </row>
    <row r="143" spans="2:5">
      <c r="B143" s="8"/>
      <c r="C143" s="8"/>
      <c r="D143" s="8"/>
      <c r="E143" s="8"/>
    </row>
    <row r="144" spans="2:5">
      <c r="B144" s="8"/>
      <c r="C144" s="8"/>
      <c r="D144" s="8"/>
      <c r="E144" s="8"/>
    </row>
    <row r="145" spans="2:5">
      <c r="B145" s="8"/>
      <c r="C145" s="8"/>
      <c r="D145" s="8"/>
      <c r="E145" s="8"/>
    </row>
    <row r="146" spans="2:5">
      <c r="B146" s="8"/>
      <c r="C146" s="8"/>
      <c r="D146" s="8"/>
      <c r="E146" s="8"/>
    </row>
    <row r="147" spans="2:5">
      <c r="B147" s="8"/>
      <c r="C147" s="8"/>
      <c r="D147" s="8"/>
      <c r="E147" s="8"/>
    </row>
    <row r="148" spans="2:5">
      <c r="B148" s="8"/>
      <c r="C148" s="8"/>
      <c r="D148" s="8"/>
      <c r="E148" s="8"/>
    </row>
  </sheetData>
  <mergeCells count="11">
    <mergeCell ref="F10:G10"/>
    <mergeCell ref="B6:B9"/>
    <mergeCell ref="C6:C9"/>
    <mergeCell ref="D6:D9"/>
    <mergeCell ref="E6:E9"/>
    <mergeCell ref="F6:G8"/>
    <mergeCell ref="F17:G17"/>
    <mergeCell ref="F24:G24"/>
    <mergeCell ref="F30:G30"/>
    <mergeCell ref="F31:G31"/>
    <mergeCell ref="F38:G3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52DC-87D7-4005-B9A1-C03E6CC2FD23}">
  <dimension ref="B2:D39"/>
  <sheetViews>
    <sheetView workbookViewId="0">
      <selection activeCell="E9" sqref="E9"/>
    </sheetView>
  </sheetViews>
  <sheetFormatPr defaultColWidth="11.42578125" defaultRowHeight="15"/>
  <cols>
    <col min="1" max="1" width="7.140625" customWidth="1"/>
  </cols>
  <sheetData>
    <row r="2" spans="2:4">
      <c r="D2" s="1" t="s">
        <v>15</v>
      </c>
    </row>
    <row r="3" spans="2:4">
      <c r="D3" s="1" t="s">
        <v>1</v>
      </c>
    </row>
    <row r="4" spans="2:4">
      <c r="D4" t="s">
        <v>2</v>
      </c>
    </row>
    <row r="5" spans="2:4" ht="16.5" thickBot="1">
      <c r="B5" s="9"/>
    </row>
    <row r="6" spans="2:4" ht="16.5" thickBot="1">
      <c r="B6" s="22" t="s">
        <v>16</v>
      </c>
      <c r="C6" s="23"/>
    </row>
    <row r="7" spans="2:4" ht="45.75" thickBot="1">
      <c r="B7" s="10" t="s">
        <v>17</v>
      </c>
      <c r="C7" s="11" t="s">
        <v>18</v>
      </c>
    </row>
    <row r="8" spans="2:4">
      <c r="B8" s="12">
        <v>44621</v>
      </c>
      <c r="C8" s="13">
        <v>965</v>
      </c>
    </row>
    <row r="9" spans="2:4">
      <c r="B9" s="12">
        <v>44622</v>
      </c>
      <c r="C9" s="14">
        <v>958</v>
      </c>
    </row>
    <row r="10" spans="2:4">
      <c r="B10" s="12">
        <v>44623</v>
      </c>
      <c r="C10" s="14">
        <v>926</v>
      </c>
    </row>
    <row r="11" spans="2:4">
      <c r="B11" s="12">
        <v>44624</v>
      </c>
      <c r="C11" s="14">
        <v>814</v>
      </c>
    </row>
    <row r="12" spans="2:4">
      <c r="B12" s="12">
        <v>44625</v>
      </c>
      <c r="C12" s="14">
        <v>642</v>
      </c>
    </row>
    <row r="13" spans="2:4">
      <c r="B13" s="12">
        <v>44626</v>
      </c>
      <c r="C13" s="14">
        <v>131</v>
      </c>
    </row>
    <row r="14" spans="2:4">
      <c r="B14" s="12">
        <v>44627</v>
      </c>
      <c r="C14" s="14">
        <v>1035</v>
      </c>
    </row>
    <row r="15" spans="2:4">
      <c r="B15" s="12">
        <v>44628</v>
      </c>
      <c r="C15" s="14">
        <v>660</v>
      </c>
    </row>
    <row r="16" spans="2:4">
      <c r="B16" s="12">
        <v>44629</v>
      </c>
      <c r="C16" s="14">
        <v>927</v>
      </c>
    </row>
    <row r="17" spans="2:3">
      <c r="B17" s="12">
        <v>44630</v>
      </c>
      <c r="C17" s="14">
        <v>805</v>
      </c>
    </row>
    <row r="18" spans="2:3">
      <c r="B18" s="12">
        <v>44631</v>
      </c>
      <c r="C18" s="14">
        <v>1085</v>
      </c>
    </row>
    <row r="19" spans="2:3">
      <c r="B19" s="12">
        <v>44632</v>
      </c>
      <c r="C19" s="14">
        <v>543</v>
      </c>
    </row>
    <row r="20" spans="2:3">
      <c r="B20" s="12">
        <v>44633</v>
      </c>
      <c r="C20" s="14">
        <v>200</v>
      </c>
    </row>
    <row r="21" spans="2:3">
      <c r="B21" s="12">
        <v>44634</v>
      </c>
      <c r="C21" s="14">
        <v>1107</v>
      </c>
    </row>
    <row r="22" spans="2:3">
      <c r="B22" s="12">
        <v>44635</v>
      </c>
      <c r="C22" s="14">
        <v>865</v>
      </c>
    </row>
    <row r="23" spans="2:3">
      <c r="B23" s="12">
        <v>44636</v>
      </c>
      <c r="C23" s="14">
        <v>794</v>
      </c>
    </row>
    <row r="24" spans="2:3">
      <c r="B24" s="12">
        <v>44637</v>
      </c>
      <c r="C24" s="14">
        <v>991</v>
      </c>
    </row>
    <row r="25" spans="2:3">
      <c r="B25" s="12">
        <v>44638</v>
      </c>
      <c r="C25" s="14">
        <v>807</v>
      </c>
    </row>
    <row r="26" spans="2:3">
      <c r="B26" s="12">
        <v>44639</v>
      </c>
      <c r="C26" s="14">
        <v>554</v>
      </c>
    </row>
    <row r="27" spans="2:3">
      <c r="B27" s="12">
        <v>44640</v>
      </c>
      <c r="C27" s="14">
        <v>233</v>
      </c>
    </row>
    <row r="28" spans="2:3">
      <c r="B28" s="12">
        <v>44641</v>
      </c>
      <c r="C28" s="14">
        <v>926</v>
      </c>
    </row>
    <row r="29" spans="2:3">
      <c r="B29" s="12">
        <v>44642</v>
      </c>
      <c r="C29" s="14">
        <v>796</v>
      </c>
    </row>
    <row r="30" spans="2:3">
      <c r="B30" s="12">
        <v>44643</v>
      </c>
      <c r="C30" s="14">
        <v>901</v>
      </c>
    </row>
    <row r="31" spans="2:3">
      <c r="B31" s="12">
        <v>44644</v>
      </c>
      <c r="C31" s="14">
        <v>989</v>
      </c>
    </row>
    <row r="32" spans="2:3">
      <c r="B32" s="12">
        <v>44645</v>
      </c>
      <c r="C32" s="14">
        <v>836</v>
      </c>
    </row>
    <row r="33" spans="2:3">
      <c r="B33" s="12">
        <v>44646</v>
      </c>
      <c r="C33" s="14">
        <v>573</v>
      </c>
    </row>
    <row r="34" spans="2:3">
      <c r="B34" s="12">
        <v>44647</v>
      </c>
      <c r="C34" s="14">
        <v>242</v>
      </c>
    </row>
    <row r="35" spans="2:3">
      <c r="B35" s="12">
        <v>44648</v>
      </c>
      <c r="C35" s="14">
        <v>1056</v>
      </c>
    </row>
    <row r="36" spans="2:3">
      <c r="B36" s="12">
        <v>44649</v>
      </c>
      <c r="C36" s="14">
        <v>1095</v>
      </c>
    </row>
    <row r="37" spans="2:3">
      <c r="B37" s="12">
        <v>44650</v>
      </c>
      <c r="C37" s="14">
        <v>1055</v>
      </c>
    </row>
    <row r="38" spans="2:3">
      <c r="B38" s="12">
        <v>44651</v>
      </c>
      <c r="C38" s="14">
        <v>879</v>
      </c>
    </row>
    <row r="39" spans="2:3">
      <c r="B39" s="15" t="s">
        <v>19</v>
      </c>
      <c r="C39" s="16">
        <f>AVERAGE(C8:C38)</f>
        <v>786.77419354838707</v>
      </c>
    </row>
  </sheetData>
  <mergeCells count="1">
    <mergeCell ref="B6:C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80D9-03CE-45EE-A63F-96848AD45039}">
  <dimension ref="B2:D38"/>
  <sheetViews>
    <sheetView workbookViewId="0">
      <selection activeCell="D2" sqref="D2:D4"/>
    </sheetView>
  </sheetViews>
  <sheetFormatPr defaultColWidth="11.42578125" defaultRowHeight="15"/>
  <cols>
    <col min="1" max="1" width="7.140625" customWidth="1"/>
  </cols>
  <sheetData>
    <row r="2" spans="2:4">
      <c r="D2" s="1" t="s">
        <v>15</v>
      </c>
    </row>
    <row r="3" spans="2:4">
      <c r="D3" s="1" t="s">
        <v>1</v>
      </c>
    </row>
    <row r="4" spans="2:4" ht="15.75">
      <c r="B4" s="9"/>
      <c r="D4" t="s">
        <v>13</v>
      </c>
    </row>
    <row r="5" spans="2:4" ht="16.5" thickBot="1">
      <c r="B5" s="9"/>
    </row>
    <row r="6" spans="2:4" ht="16.5" thickBot="1">
      <c r="B6" s="22" t="s">
        <v>20</v>
      </c>
      <c r="C6" s="23"/>
    </row>
    <row r="7" spans="2:4" ht="45.75" thickBot="1">
      <c r="B7" s="10" t="s">
        <v>17</v>
      </c>
      <c r="C7" s="11" t="s">
        <v>18</v>
      </c>
    </row>
    <row r="8" spans="2:4">
      <c r="B8" s="12">
        <v>44652</v>
      </c>
      <c r="C8" s="13">
        <v>979</v>
      </c>
    </row>
    <row r="9" spans="2:4">
      <c r="B9" s="12">
        <v>44653</v>
      </c>
      <c r="C9" s="14">
        <v>615</v>
      </c>
    </row>
    <row r="10" spans="2:4">
      <c r="B10" s="12">
        <v>44654</v>
      </c>
      <c r="C10" s="14">
        <v>172</v>
      </c>
    </row>
    <row r="11" spans="2:4">
      <c r="B11" s="12">
        <v>44655</v>
      </c>
      <c r="C11" s="14">
        <v>973</v>
      </c>
    </row>
    <row r="12" spans="2:4">
      <c r="B12" s="12">
        <v>44656</v>
      </c>
      <c r="C12" s="14">
        <v>721</v>
      </c>
    </row>
    <row r="13" spans="2:4">
      <c r="B13" s="12">
        <v>44657</v>
      </c>
      <c r="C13" s="14">
        <v>676</v>
      </c>
    </row>
    <row r="14" spans="2:4">
      <c r="B14" s="12">
        <v>44658</v>
      </c>
      <c r="C14" s="14">
        <v>783</v>
      </c>
    </row>
    <row r="15" spans="2:4">
      <c r="B15" s="12">
        <v>44659</v>
      </c>
      <c r="C15" s="14">
        <v>718</v>
      </c>
    </row>
    <row r="16" spans="2:4">
      <c r="B16" s="12">
        <v>44660</v>
      </c>
      <c r="C16" s="14">
        <v>696</v>
      </c>
    </row>
    <row r="17" spans="2:3">
      <c r="B17" s="12">
        <v>44661</v>
      </c>
      <c r="C17" s="14">
        <v>172</v>
      </c>
    </row>
    <row r="18" spans="2:3">
      <c r="B18" s="12">
        <v>44662</v>
      </c>
      <c r="C18" s="14">
        <v>939</v>
      </c>
    </row>
    <row r="19" spans="2:3">
      <c r="B19" s="12">
        <v>44663</v>
      </c>
      <c r="C19" s="14">
        <v>970</v>
      </c>
    </row>
    <row r="20" spans="2:3">
      <c r="B20" s="12">
        <v>44664</v>
      </c>
      <c r="C20" s="14">
        <v>718</v>
      </c>
    </row>
    <row r="21" spans="2:3">
      <c r="B21" s="12">
        <v>44665</v>
      </c>
      <c r="C21" s="14">
        <v>666</v>
      </c>
    </row>
    <row r="22" spans="2:3">
      <c r="B22" s="12">
        <v>44666</v>
      </c>
      <c r="C22" s="14">
        <v>0</v>
      </c>
    </row>
    <row r="23" spans="2:3">
      <c r="B23" s="12">
        <v>44667</v>
      </c>
      <c r="C23" s="14">
        <v>0</v>
      </c>
    </row>
    <row r="24" spans="2:3">
      <c r="B24" s="12">
        <v>44668</v>
      </c>
      <c r="C24" s="14">
        <v>250</v>
      </c>
    </row>
    <row r="25" spans="2:3">
      <c r="B25" s="12">
        <v>44669</v>
      </c>
      <c r="C25" s="14">
        <v>987</v>
      </c>
    </row>
    <row r="26" spans="2:3">
      <c r="B26" s="12">
        <v>44670</v>
      </c>
      <c r="C26" s="14">
        <v>739</v>
      </c>
    </row>
    <row r="27" spans="2:3">
      <c r="B27" s="12">
        <v>44671</v>
      </c>
      <c r="C27" s="14">
        <v>903</v>
      </c>
    </row>
    <row r="28" spans="2:3">
      <c r="B28" s="12">
        <v>44672</v>
      </c>
      <c r="C28" s="14">
        <v>905</v>
      </c>
    </row>
    <row r="29" spans="2:3">
      <c r="B29" s="12">
        <v>44673</v>
      </c>
      <c r="C29" s="14">
        <v>914</v>
      </c>
    </row>
    <row r="30" spans="2:3">
      <c r="B30" s="12">
        <v>44674</v>
      </c>
      <c r="C30" s="14">
        <v>678</v>
      </c>
    </row>
    <row r="31" spans="2:3">
      <c r="B31" s="12">
        <v>44675</v>
      </c>
      <c r="C31" s="14">
        <v>277</v>
      </c>
    </row>
    <row r="32" spans="2:3">
      <c r="B32" s="12">
        <v>44676</v>
      </c>
      <c r="C32" s="14">
        <v>1127</v>
      </c>
    </row>
    <row r="33" spans="2:3">
      <c r="B33" s="12">
        <v>44677</v>
      </c>
      <c r="C33" s="14">
        <v>1117</v>
      </c>
    </row>
    <row r="34" spans="2:3">
      <c r="B34" s="12">
        <v>44678</v>
      </c>
      <c r="C34" s="14">
        <v>869</v>
      </c>
    </row>
    <row r="35" spans="2:3">
      <c r="B35" s="12">
        <v>44679</v>
      </c>
      <c r="C35" s="14">
        <v>921</v>
      </c>
    </row>
    <row r="36" spans="2:3">
      <c r="B36" s="12">
        <v>44680</v>
      </c>
      <c r="C36" s="14">
        <v>873</v>
      </c>
    </row>
    <row r="37" spans="2:3">
      <c r="B37" s="12">
        <v>44681</v>
      </c>
      <c r="C37" s="14">
        <v>439</v>
      </c>
    </row>
    <row r="38" spans="2:3">
      <c r="B38" s="15" t="s">
        <v>19</v>
      </c>
      <c r="C38" s="16">
        <f>AVERAGE(C8:C37)</f>
        <v>693.23333333333335</v>
      </c>
    </row>
  </sheetData>
  <mergeCells count="1">
    <mergeCell ref="B6:C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792A-48AD-40D8-B20E-9610FADD5B87}">
  <dimension ref="B2:D39"/>
  <sheetViews>
    <sheetView workbookViewId="0">
      <selection activeCell="F11" sqref="F11"/>
    </sheetView>
  </sheetViews>
  <sheetFormatPr defaultColWidth="11.42578125" defaultRowHeight="15"/>
  <cols>
    <col min="1" max="1" width="7.42578125" customWidth="1"/>
    <col min="3" max="3" width="13.140625" customWidth="1"/>
  </cols>
  <sheetData>
    <row r="2" spans="2:4">
      <c r="D2" s="1" t="s">
        <v>15</v>
      </c>
    </row>
    <row r="3" spans="2:4">
      <c r="D3" s="1" t="s">
        <v>1</v>
      </c>
    </row>
    <row r="4" spans="2:4" ht="15.75">
      <c r="B4" s="9"/>
      <c r="D4" t="s">
        <v>14</v>
      </c>
    </row>
    <row r="5" spans="2:4" ht="16.5" thickBot="1">
      <c r="B5" s="9"/>
    </row>
    <row r="6" spans="2:4" ht="16.5" thickBot="1">
      <c r="B6" s="22" t="s">
        <v>16</v>
      </c>
      <c r="C6" s="23"/>
    </row>
    <row r="7" spans="2:4" ht="34.5" thickBot="1">
      <c r="B7" s="10" t="s">
        <v>17</v>
      </c>
      <c r="C7" s="11" t="s">
        <v>18</v>
      </c>
    </row>
    <row r="8" spans="2:4">
      <c r="B8" s="12">
        <v>44682</v>
      </c>
      <c r="C8" s="13">
        <v>163</v>
      </c>
    </row>
    <row r="9" spans="2:4">
      <c r="B9" s="12">
        <v>44683</v>
      </c>
      <c r="C9" s="14">
        <v>794</v>
      </c>
    </row>
    <row r="10" spans="2:4">
      <c r="B10" s="12">
        <v>44684</v>
      </c>
      <c r="C10" s="14">
        <v>845</v>
      </c>
    </row>
    <row r="11" spans="2:4">
      <c r="B11" s="12">
        <v>44685</v>
      </c>
      <c r="C11" s="14">
        <v>872</v>
      </c>
    </row>
    <row r="12" spans="2:4">
      <c r="B12" s="12">
        <v>44686</v>
      </c>
      <c r="C12" s="14">
        <v>856</v>
      </c>
    </row>
    <row r="13" spans="2:4">
      <c r="B13" s="12">
        <v>44687</v>
      </c>
      <c r="C13" s="14">
        <v>890</v>
      </c>
    </row>
    <row r="14" spans="2:4">
      <c r="B14" s="12">
        <v>44688</v>
      </c>
      <c r="C14" s="14">
        <v>731</v>
      </c>
    </row>
    <row r="15" spans="2:4">
      <c r="B15" s="12">
        <v>44689</v>
      </c>
      <c r="C15" s="14">
        <v>258</v>
      </c>
    </row>
    <row r="16" spans="2:4">
      <c r="B16" s="12">
        <v>44690</v>
      </c>
      <c r="C16" s="14">
        <v>1084</v>
      </c>
    </row>
    <row r="17" spans="2:3">
      <c r="B17" s="12">
        <v>44691</v>
      </c>
      <c r="C17" s="14">
        <v>871</v>
      </c>
    </row>
    <row r="18" spans="2:3">
      <c r="B18" s="12">
        <v>44692</v>
      </c>
      <c r="C18" s="14">
        <v>915</v>
      </c>
    </row>
    <row r="19" spans="2:3">
      <c r="B19" s="12">
        <v>44693</v>
      </c>
      <c r="C19" s="14">
        <v>952</v>
      </c>
    </row>
    <row r="20" spans="2:3">
      <c r="B20" s="12">
        <v>44694</v>
      </c>
      <c r="C20" s="14">
        <v>818</v>
      </c>
    </row>
    <row r="21" spans="2:3">
      <c r="B21" s="12">
        <v>44695</v>
      </c>
      <c r="C21" s="14">
        <v>693</v>
      </c>
    </row>
    <row r="22" spans="2:3">
      <c r="B22" s="12">
        <v>44696</v>
      </c>
      <c r="C22" s="14">
        <v>192</v>
      </c>
    </row>
    <row r="23" spans="2:3">
      <c r="B23" s="12">
        <v>44697</v>
      </c>
      <c r="C23" s="14">
        <v>986</v>
      </c>
    </row>
    <row r="24" spans="2:3">
      <c r="B24" s="12">
        <v>44698</v>
      </c>
      <c r="C24" s="14">
        <v>883</v>
      </c>
    </row>
    <row r="25" spans="2:3">
      <c r="B25" s="12">
        <v>44699</v>
      </c>
      <c r="C25" s="14">
        <v>840</v>
      </c>
    </row>
    <row r="26" spans="2:3">
      <c r="B26" s="12">
        <v>44700</v>
      </c>
      <c r="C26" s="14">
        <v>891</v>
      </c>
    </row>
    <row r="27" spans="2:3">
      <c r="B27" s="12">
        <v>44701</v>
      </c>
      <c r="C27" s="14">
        <v>678</v>
      </c>
    </row>
    <row r="28" spans="2:3">
      <c r="B28" s="12">
        <v>44702</v>
      </c>
      <c r="C28" s="14">
        <v>0</v>
      </c>
    </row>
    <row r="29" spans="2:3">
      <c r="B29" s="12">
        <v>44703</v>
      </c>
      <c r="C29" s="14">
        <v>56</v>
      </c>
    </row>
    <row r="30" spans="2:3">
      <c r="B30" s="12">
        <v>44704</v>
      </c>
      <c r="C30" s="14">
        <v>932</v>
      </c>
    </row>
    <row r="31" spans="2:3">
      <c r="B31" s="12">
        <v>44705</v>
      </c>
      <c r="C31" s="14">
        <v>1060</v>
      </c>
    </row>
    <row r="32" spans="2:3">
      <c r="B32" s="12">
        <v>44706</v>
      </c>
      <c r="C32" s="14">
        <v>858</v>
      </c>
    </row>
    <row r="33" spans="2:3">
      <c r="B33" s="12">
        <v>44707</v>
      </c>
      <c r="C33" s="14">
        <v>994</v>
      </c>
    </row>
    <row r="34" spans="2:3">
      <c r="B34" s="12">
        <v>44708</v>
      </c>
      <c r="C34" s="14">
        <v>1130</v>
      </c>
    </row>
    <row r="35" spans="2:3">
      <c r="B35" s="12">
        <v>44709</v>
      </c>
      <c r="C35" s="14">
        <v>629</v>
      </c>
    </row>
    <row r="36" spans="2:3">
      <c r="B36" s="12">
        <v>44710</v>
      </c>
      <c r="C36" s="14">
        <v>111</v>
      </c>
    </row>
    <row r="37" spans="2:3">
      <c r="B37" s="12">
        <v>44711</v>
      </c>
      <c r="C37" s="14">
        <v>849</v>
      </c>
    </row>
    <row r="38" spans="2:3">
      <c r="B38" s="12">
        <v>44712</v>
      </c>
      <c r="C38" s="14">
        <v>1032</v>
      </c>
    </row>
    <row r="39" spans="2:3">
      <c r="B39" s="15" t="s">
        <v>19</v>
      </c>
      <c r="C39" s="16">
        <f>AVERAGE(C8:C38)</f>
        <v>737.51612903225805</v>
      </c>
    </row>
  </sheetData>
  <mergeCells count="1">
    <mergeCell ref="B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Denisse Elena Andreu Cafati</dc:creator>
  <cp:keywords/>
  <dc:description/>
  <cp:lastModifiedBy>Requerimientos Riles</cp:lastModifiedBy>
  <cp:revision/>
  <dcterms:created xsi:type="dcterms:W3CDTF">2022-06-28T14:23:43Z</dcterms:created>
  <dcterms:modified xsi:type="dcterms:W3CDTF">2023-03-22T17:59:44Z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7dbd-8090-45a6-8618-d1bf833905a1_Enabled">
    <vt:lpwstr>true</vt:lpwstr>
  </property>
  <property fmtid="{D5CDD505-2E9C-101B-9397-08002B2CF9AE}" pid="3" name="MSIP_Label_61047dbd-8090-45a6-8618-d1bf833905a1_SetDate">
    <vt:lpwstr>2022-06-28T14:25:28Z</vt:lpwstr>
  </property>
  <property fmtid="{D5CDD505-2E9C-101B-9397-08002B2CF9AE}" pid="4" name="MSIP_Label_61047dbd-8090-45a6-8618-d1bf833905a1_Method">
    <vt:lpwstr>Privileged</vt:lpwstr>
  </property>
  <property fmtid="{D5CDD505-2E9C-101B-9397-08002B2CF9AE}" pid="5" name="MSIP_Label_61047dbd-8090-45a6-8618-d1bf833905a1_Name">
    <vt:lpwstr>61047dbd-8090-45a6-8618-d1bf833905a1</vt:lpwstr>
  </property>
  <property fmtid="{D5CDD505-2E9C-101B-9397-08002B2CF9AE}" pid="6" name="MSIP_Label_61047dbd-8090-45a6-8618-d1bf833905a1_SiteId">
    <vt:lpwstr>85599d7a-6793-4bdb-a7f9-348037d4e472</vt:lpwstr>
  </property>
  <property fmtid="{D5CDD505-2E9C-101B-9397-08002B2CF9AE}" pid="7" name="MSIP_Label_61047dbd-8090-45a6-8618-d1bf833905a1_ActionId">
    <vt:lpwstr>085376e7-fb24-4bbe-b735-97d77add7c71</vt:lpwstr>
  </property>
  <property fmtid="{D5CDD505-2E9C-101B-9397-08002B2CF9AE}" pid="8" name="MSIP_Label_61047dbd-8090-45a6-8618-d1bf833905a1_ContentBits">
    <vt:lpwstr>0</vt:lpwstr>
  </property>
</Properties>
</file>